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F5754FB-016D-4E52-AE89-75FC41BC02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C. SEGRUDAD PTE IPS 06-05-2025" sheetId="1" r:id="rId1"/>
  </sheets>
  <calcPr calcId="191028"/>
  <pivotCaches>
    <pivotCache cacheId="1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W170" i="1" l="1"/>
  <c r="AH173" i="1"/>
  <c r="AG173" i="1"/>
  <c r="AF173" i="1"/>
  <c r="AE173" i="1"/>
  <c r="AD173" i="1"/>
  <c r="AC173" i="1"/>
  <c r="AB173" i="1"/>
  <c r="AA173" i="1"/>
  <c r="Z173" i="1"/>
  <c r="Y173" i="1"/>
  <c r="X173" i="1"/>
  <c r="AH172" i="1"/>
  <c r="AG172" i="1"/>
  <c r="AF172" i="1"/>
  <c r="AE172" i="1"/>
  <c r="AD172" i="1"/>
  <c r="AC172" i="1"/>
  <c r="AB172" i="1"/>
  <c r="AA172" i="1"/>
  <c r="Z172" i="1"/>
  <c r="Y172" i="1"/>
  <c r="X172" i="1"/>
  <c r="AH171" i="1"/>
  <c r="AG171" i="1"/>
  <c r="AF171" i="1"/>
  <c r="AE171" i="1"/>
  <c r="AD171" i="1"/>
  <c r="AC171" i="1"/>
  <c r="AB171" i="1"/>
  <c r="AA171" i="1"/>
  <c r="Z171" i="1"/>
  <c r="Y171" i="1"/>
  <c r="X171" i="1"/>
  <c r="AH170" i="1"/>
  <c r="AG170" i="1"/>
  <c r="AF170" i="1"/>
  <c r="AE170" i="1"/>
  <c r="AD170" i="1"/>
  <c r="AC170" i="1"/>
  <c r="AB170" i="1"/>
  <c r="AA170" i="1"/>
  <c r="Z170" i="1"/>
  <c r="Y170" i="1"/>
  <c r="X170" i="1"/>
  <c r="W173" i="1"/>
  <c r="W172" i="1"/>
  <c r="W171" i="1"/>
  <c r="AK175" i="1"/>
  <c r="Z183" i="1"/>
  <c r="Z182" i="1"/>
  <c r="Z181" i="1"/>
  <c r="Z185" i="1"/>
  <c r="Y183" i="1"/>
  <c r="Y182" i="1"/>
  <c r="Y181" i="1"/>
  <c r="Y185" i="1"/>
  <c r="X183" i="1"/>
  <c r="X182" i="1"/>
  <c r="X181" i="1"/>
  <c r="X185" i="1"/>
  <c r="AG174" i="1"/>
  <c r="AF174" i="1"/>
  <c r="AD174" i="1"/>
  <c r="AC174" i="1"/>
  <c r="W185" i="1"/>
  <c r="AA185" i="1" s="1"/>
  <c r="X174" i="1"/>
  <c r="W184" i="1" l="1"/>
  <c r="W174" i="1"/>
  <c r="AI170" i="1"/>
  <c r="AK170" i="1" s="1"/>
  <c r="Z174" i="1"/>
  <c r="Y174" i="1"/>
  <c r="W181" i="1"/>
  <c r="AB174" i="1"/>
  <c r="AA174" i="1"/>
  <c r="W182" i="1"/>
  <c r="AA182" i="1" s="1"/>
  <c r="AE174" i="1"/>
  <c r="W183" i="1"/>
  <c r="AA183" i="1" s="1"/>
  <c r="AH174" i="1"/>
  <c r="X184" i="1"/>
  <c r="AI171" i="1"/>
  <c r="AK171" i="1" s="1"/>
  <c r="X186" i="1"/>
  <c r="X187" i="1" s="1"/>
  <c r="Y184" i="1"/>
  <c r="AI172" i="1"/>
  <c r="AK172" i="1" s="1"/>
  <c r="Y186" i="1"/>
  <c r="Y187" i="1" s="1"/>
  <c r="Z184" i="1"/>
  <c r="AI173" i="1"/>
  <c r="AK173" i="1" s="1"/>
  <c r="Z186" i="1"/>
  <c r="Z187" i="1" s="1"/>
  <c r="W186" i="1" l="1"/>
  <c r="AA181" i="1"/>
  <c r="AK174" i="1"/>
  <c r="AA184" i="1"/>
  <c r="W187" i="1" l="1"/>
  <c r="AA187" i="1" s="1"/>
  <c r="AA186" i="1"/>
</calcChain>
</file>

<file path=xl/sharedStrings.xml><?xml version="1.0" encoding="utf-8"?>
<sst xmlns="http://schemas.openxmlformats.org/spreadsheetml/2006/main" count="2719" uniqueCount="1231">
  <si>
    <t>ID</t>
  </si>
  <si>
    <t>Hora de inicio</t>
  </si>
  <si>
    <t>Hora de finalización</t>
  </si>
  <si>
    <t>Correo electrónico</t>
  </si>
  <si>
    <t>Nombre</t>
  </si>
  <si>
    <t>Hora de la última modificación</t>
  </si>
  <si>
    <t>TIPO DE ASISTENCIA TÉCNICA</t>
  </si>
  <si>
    <t>TEMA DE LA ASISTENCIA TÉCNICA</t>
  </si>
  <si>
    <t xml:space="preserve">SELECCIONE EL TIPO DE USUARIO Y/O PRESTADOR AL CUAL USTED PERTENECE: </t>
  </si>
  <si>
    <t>FECHA DE LA ASISTENCIA TÉCNICA</t>
  </si>
  <si>
    <t>NOMBRE(S) COMPLETOS</t>
  </si>
  <si>
    <t>APELLIDO(S) COMPLETOS</t>
  </si>
  <si>
    <t>TIPO DE IDENTIFICACIÓN</t>
  </si>
  <si>
    <t>NÚMERO DE IDENTIFICACIÓN (CC ó CE)</t>
  </si>
  <si>
    <t>CONFIRME SU NÚMERO DE IDENTIFICACIÓN (CC ó CE)</t>
  </si>
  <si>
    <t>INSTITUCIÓN A LA QUE PERTENECE </t>
  </si>
  <si>
    <t>NIT DE LA ENTIDAD O INSTITUCIÓN A LA CUAL PERTENECE  </t>
  </si>
  <si>
    <t>CARGO</t>
  </si>
  <si>
    <t>CIUDAD DE UBICACIÓN DEL USUARIO Y/O PRESTADOR</t>
  </si>
  <si>
    <t>NÚMERO TELEFÓNICO </t>
  </si>
  <si>
    <t>CORREO ELECTRÓNICO </t>
  </si>
  <si>
    <t>NOMBRE DEL (LOS) FACILITADOR (ES)</t>
  </si>
  <si>
    <t>Se cumplió con el objetivo de asistencia técnica</t>
  </si>
  <si>
    <t>La asistencia técnica facilita la construcción de nuevos conocimientos y prácticas</t>
  </si>
  <si>
    <t>La  asistencia técnica cumplió con sus  expectativas </t>
  </si>
  <si>
    <t>Los contenidos son útiles y aplicables para el mejoramiento de los procesos de la Institución</t>
  </si>
  <si>
    <t>Los facilitadores realizan retroalimentación y resolución de dudas de manera respetuosa </t>
  </si>
  <si>
    <t>Los facilitadores demuestran dominio en el tema tratado</t>
  </si>
  <si>
    <t>Los facilitadores comunican con claridad los conceptos expuestos</t>
  </si>
  <si>
    <t>Los facilitadores fomentan el interés y la participación de los asistentes</t>
  </si>
  <si>
    <t>La asistencia técnica propicia reflexión y motivación por el cuidado y mejoramiento de la calidad </t>
  </si>
  <si>
    <t>Evalúe la metodología utilizada por los facilitadores  durante la asistencia técnica</t>
  </si>
  <si>
    <t>¿La asistencia técnica se desarrolló en los tiempos establecidos?</t>
  </si>
  <si>
    <t>¿El  medio para realizar la asistencia técnica fue apropiado? (virtual o presencial) </t>
  </si>
  <si>
    <t>Comentarios adicionales:</t>
  </si>
  <si>
    <t>¿En qué tema del  Sistema Obligatorio de Garantía de la Calidad - SOGCS le gustaría recibir capacitación para fortalecer las competencias de su Institución?</t>
  </si>
  <si>
    <t>¿En qué  otro tema le gustaría recibir capacitación?  (en caso de no tener observaciones diligenciar NA)</t>
  </si>
  <si>
    <t>anonymous</t>
  </si>
  <si>
    <t>CAPACITACIÓN</t>
  </si>
  <si>
    <t>Seguridad del Paciente IPS</t>
  </si>
  <si>
    <t>Institución Prestadora de Servicios de Salud IPS</t>
  </si>
  <si>
    <t>JAVIER ALBERTO</t>
  </si>
  <si>
    <t>CHAVES RENGIFO</t>
  </si>
  <si>
    <t>Cédula de Ciudadanía</t>
  </si>
  <si>
    <t>VIDERE SAS</t>
  </si>
  <si>
    <t>REPRESENTANTE LEGAL SUPLENTE</t>
  </si>
  <si>
    <t>Bogotá Distrito Capital</t>
  </si>
  <si>
    <t>3150581824</t>
  </si>
  <si>
    <t>videresas@gmail.com</t>
  </si>
  <si>
    <t>GLORIA LIZETHE VILLEGAS ROBAYO- PATRICIA PÉREZ LEÓN- LIZBETH ALEXANDRA CAMPOS VELOZ;NORHA PINTO-GLORIA LIZETHE VILLEGAS;LEILANN VERGARA - GLORIA LIZETHE VILLEGAS;</t>
  </si>
  <si>
    <t>MUY PUNTUALES Y CLAROS</t>
  </si>
  <si>
    <t xml:space="preserve">Pamec </t>
  </si>
  <si>
    <t>NA</t>
  </si>
  <si>
    <t xml:space="preserve">Tamara derly </t>
  </si>
  <si>
    <t xml:space="preserve">Matiz Suarez </t>
  </si>
  <si>
    <t xml:space="preserve">Fundación ceres </t>
  </si>
  <si>
    <t xml:space="preserve">Coordinadora </t>
  </si>
  <si>
    <t>3024665154</t>
  </si>
  <si>
    <t>Gctamaramatiz.ceres@gmail.com</t>
  </si>
  <si>
    <t>GLORIA LIZETHE VILLEGAS ROBAYO- PATRICIA PÉREZ LEÓN- LIZBETH ALEXANDRA CAMPOS VELOZ;</t>
  </si>
  <si>
    <t xml:space="preserve">Todo bien </t>
  </si>
  <si>
    <t>Guías de Práctica Clínica</t>
  </si>
  <si>
    <t>Reso.256</t>
  </si>
  <si>
    <t xml:space="preserve">Dora Yanneth </t>
  </si>
  <si>
    <t>Segura Rettiz</t>
  </si>
  <si>
    <t>Dentisalud</t>
  </si>
  <si>
    <t>Auditor Clinico</t>
  </si>
  <si>
    <t>3106660982</t>
  </si>
  <si>
    <t>auditor.clinico@dentisalud.com.co</t>
  </si>
  <si>
    <t>MARTHA STELLA SANDOVAL BARRERA;</t>
  </si>
  <si>
    <t xml:space="preserve">Felicitaciones por los contenidos de las capacitaciones que nos ayudan a despejar dudas </t>
  </si>
  <si>
    <t>Telemedicina</t>
  </si>
  <si>
    <t xml:space="preserve">Luis David </t>
  </si>
  <si>
    <t>Diaz Sarmiento</t>
  </si>
  <si>
    <t>CENTRO AUDIOLOGICO Y QUIRURGICO DEL COUNTRY</t>
  </si>
  <si>
    <t>ANALISTA DE CALIDAD</t>
  </si>
  <si>
    <t>3104237742</t>
  </si>
  <si>
    <t>LUISDAVIDDIAZSARMIENTO@GMAIL.COM</t>
  </si>
  <si>
    <t>MARYERLY ARDILA MARTINEZ;</t>
  </si>
  <si>
    <t xml:space="preserve">Buen contenido </t>
  </si>
  <si>
    <t>3100</t>
  </si>
  <si>
    <t xml:space="preserve">María Camila </t>
  </si>
  <si>
    <t xml:space="preserve">Salguero González </t>
  </si>
  <si>
    <t xml:space="preserve">Fundación Santa María de la Providencia </t>
  </si>
  <si>
    <t xml:space="preserve">Fisioterapeuta </t>
  </si>
  <si>
    <t>3015667203</t>
  </si>
  <si>
    <t>maria.camila.fisioterapeuta@gmail.com</t>
  </si>
  <si>
    <t xml:space="preserve">felicitaciones </t>
  </si>
  <si>
    <t>Resolución 3100 de 2019</t>
  </si>
  <si>
    <t xml:space="preserve">Enfatizado en la parte de intervención en fundaciones </t>
  </si>
  <si>
    <t xml:space="preserve">jenny andrea </t>
  </si>
  <si>
    <t xml:space="preserve">calvo muñoz </t>
  </si>
  <si>
    <t xml:space="preserve">clinica urobosque </t>
  </si>
  <si>
    <t>coordinadora de enfermeria</t>
  </si>
  <si>
    <t>3134362116</t>
  </si>
  <si>
    <t>enfermerajefe.urobosque@gmail.com</t>
  </si>
  <si>
    <t>MARYERLY ARDILA MARTÍNEZ ;</t>
  </si>
  <si>
    <t>Estándar 3. Dotación Resolución 3100 de 2019 (Equipos biomédicos)</t>
  </si>
  <si>
    <t>na</t>
  </si>
  <si>
    <t>Laura Alejandra</t>
  </si>
  <si>
    <t>Rodríguez Leyva</t>
  </si>
  <si>
    <t>SUPLIMED HOSPITALARIO</t>
  </si>
  <si>
    <t>Coordinadora Asistencial</t>
  </si>
  <si>
    <t>3115354504</t>
  </si>
  <si>
    <t>suplimedbogota.calidad@gmail.com</t>
  </si>
  <si>
    <t>Ninguno</t>
  </si>
  <si>
    <t>Farmacovigilancia</t>
  </si>
  <si>
    <t>Infraestructura</t>
  </si>
  <si>
    <t>DEBORA TAMARA</t>
  </si>
  <si>
    <t>GUERRERO CARRION</t>
  </si>
  <si>
    <t>DERMOPLASTIKA</t>
  </si>
  <si>
    <t>GERENTE</t>
  </si>
  <si>
    <t>PASTO NARIÑO</t>
  </si>
  <si>
    <t>3217652687</t>
  </si>
  <si>
    <t>tamara_1_co@hotmail.com</t>
  </si>
  <si>
    <t>PAMEC</t>
  </si>
  <si>
    <t>Profesional Independiente</t>
  </si>
  <si>
    <t xml:space="preserve">Diana Ximena </t>
  </si>
  <si>
    <t xml:space="preserve"> Vargas Marquez</t>
  </si>
  <si>
    <t>Independiente</t>
  </si>
  <si>
    <t>Auditor de calidad</t>
  </si>
  <si>
    <t>3185789015</t>
  </si>
  <si>
    <t>dianivargas10@hotmail.com</t>
  </si>
  <si>
    <t xml:space="preserve">ninguno </t>
  </si>
  <si>
    <t>Bioseguridad en Odontología</t>
  </si>
  <si>
    <t>ninguno</t>
  </si>
  <si>
    <t>Claudia Elena</t>
  </si>
  <si>
    <t>Pérez Hernández</t>
  </si>
  <si>
    <t>SYSO IPS</t>
  </si>
  <si>
    <t>Coordinador laboratorio de biomecánica</t>
  </si>
  <si>
    <t>3234789370</t>
  </si>
  <si>
    <t>coordinadorips@syso.co</t>
  </si>
  <si>
    <t>La Dra. Martha, excelente manejo del tema y explica con paciencia el mismo.</t>
  </si>
  <si>
    <t>Pamec</t>
  </si>
  <si>
    <t>LAURA NATALIA</t>
  </si>
  <si>
    <t>ARENAS MILLÁN</t>
  </si>
  <si>
    <t>LABORATORIO CLINICO DE MARLY DANIEL GAMBOA</t>
  </si>
  <si>
    <t>REFERENTE DE CALIDAD</t>
  </si>
  <si>
    <t>3167471039</t>
  </si>
  <si>
    <t>lnarenas@laboratoriomarly.com</t>
  </si>
  <si>
    <t>MARYERLY ARDILA MARTINEZ;MARTHA STELLA SANDOVAL BARRERA;</t>
  </si>
  <si>
    <t xml:space="preserve"> Resolución 3100 de 2019 enfocado a laboratorio clínico</t>
  </si>
  <si>
    <t>Soraina Margarita</t>
  </si>
  <si>
    <t>Linares Escobar</t>
  </si>
  <si>
    <t>SOULMEDICAL</t>
  </si>
  <si>
    <t>LIDER RIESGO BIOLOGICO</t>
  </si>
  <si>
    <t>3183978942</t>
  </si>
  <si>
    <t>lider.riesgobiologico@infectologia.com.co</t>
  </si>
  <si>
    <t>Me gustaría que la capacitación tambén tuviera un enfoque de seguridad del paciente a las personas que trabajan netamente en áreas administrativas.</t>
  </si>
  <si>
    <t>SISTEMA UNICO DE ACREDITACION</t>
  </si>
  <si>
    <t>ELISA MARGARITA</t>
  </si>
  <si>
    <t xml:space="preserve"> TRIANA  HURTADO</t>
  </si>
  <si>
    <t>ATENCION AL USUARIO</t>
  </si>
  <si>
    <t>atencionalclienteips@syso.co</t>
  </si>
  <si>
    <t>MUCHAS GRACIAS !</t>
  </si>
  <si>
    <t xml:space="preserve">Ingrid Johanna </t>
  </si>
  <si>
    <t xml:space="preserve">Muñoz Barrera </t>
  </si>
  <si>
    <t xml:space="preserve">Ips Profesionales En Salud </t>
  </si>
  <si>
    <t>Administradora</t>
  </si>
  <si>
    <t>3123924693</t>
  </si>
  <si>
    <t>ipsprofesionalesensaludsas@yahoo.com</t>
  </si>
  <si>
    <t>OSCAR CARABALÍ-GLORIA LIZETHE VILLEGAS-PATRICIA PÉREZ;</t>
  </si>
  <si>
    <t>Sistema Único de Acreditación</t>
  </si>
  <si>
    <t xml:space="preserve">SULLY IVETTE </t>
  </si>
  <si>
    <t>PAZMIÑO TORRES</t>
  </si>
  <si>
    <t>ÚLTIMA GENERACIÓN S.A.S</t>
  </si>
  <si>
    <t>Director científico</t>
  </si>
  <si>
    <t>3023553560</t>
  </si>
  <si>
    <t>zully.pazmino@ultigen.com.co</t>
  </si>
  <si>
    <t>Reactivovigilancia</t>
  </si>
  <si>
    <t xml:space="preserve"> AMEF y gestión de riesgos</t>
  </si>
  <si>
    <t>HAROLD FERNANDO</t>
  </si>
  <si>
    <t>DIAZ GAMBOA</t>
  </si>
  <si>
    <t>RED SOMOS</t>
  </si>
  <si>
    <t>AUXILIAR DE ENFERMERIA</t>
  </si>
  <si>
    <t>3102257288</t>
  </si>
  <si>
    <t>m2_hady@hotmail.com</t>
  </si>
  <si>
    <t>Humanización</t>
  </si>
  <si>
    <t>toma de muestras</t>
  </si>
  <si>
    <t>BIANETH</t>
  </si>
  <si>
    <t>RODRIGUEZ HERNANDEZ</t>
  </si>
  <si>
    <t>GENESLAB LTDA</t>
  </si>
  <si>
    <t>BACTERIOLOGA</t>
  </si>
  <si>
    <t>3028440955</t>
  </si>
  <si>
    <t>GENESLAB2001@YAHOO.ES</t>
  </si>
  <si>
    <t>NINGUNO</t>
  </si>
  <si>
    <t>GUIAS DE PRACTICA MEDICA</t>
  </si>
  <si>
    <t xml:space="preserve">ANGELICA DEL PILAR </t>
  </si>
  <si>
    <t>HERRERA CADENA</t>
  </si>
  <si>
    <t>LEONARDO PINZON SAS</t>
  </si>
  <si>
    <t>AUXILIAR ADMINISTRATIVA</t>
  </si>
  <si>
    <t>3246838627</t>
  </si>
  <si>
    <t>angelicaherrerac2109@gmail.com</t>
  </si>
  <si>
    <t>Bioseguridad General</t>
  </si>
  <si>
    <t xml:space="preserve">JOSE GREGORIO </t>
  </si>
  <si>
    <t xml:space="preserve">CORDOVA LAYA </t>
  </si>
  <si>
    <t>Cédula de Extranjeria o pasaporte</t>
  </si>
  <si>
    <t xml:space="preserve">RED SOMOS </t>
  </si>
  <si>
    <t xml:space="preserve">AUXILIAR ADMINISTRATIVO </t>
  </si>
  <si>
    <t>3004105915</t>
  </si>
  <si>
    <t>recepcionumedc@redsomos.org</t>
  </si>
  <si>
    <t>Liliana</t>
  </si>
  <si>
    <t>Delgado</t>
  </si>
  <si>
    <t>Ambucol</t>
  </si>
  <si>
    <t xml:space="preserve">Coordinador </t>
  </si>
  <si>
    <t>3176670952</t>
  </si>
  <si>
    <t>Lilianadelmed23@gmail.com</t>
  </si>
  <si>
    <t>.</t>
  </si>
  <si>
    <t>Bioseguridad</t>
  </si>
  <si>
    <t xml:space="preserve">Stefanny Grey </t>
  </si>
  <si>
    <t>Barrios Marquez</t>
  </si>
  <si>
    <t xml:space="preserve">Stefanny Barrios Márquez </t>
  </si>
  <si>
    <t>Químico Farmaceutico</t>
  </si>
  <si>
    <t>BARRANQUILLA  ATLANTICO</t>
  </si>
  <si>
    <t>3108269514</t>
  </si>
  <si>
    <t>stefannybarrios2415@hotmail.com</t>
  </si>
  <si>
    <t>Excelentes capacitaciones, muchas gracias!</t>
  </si>
  <si>
    <t>Estándar 4: Medicamentos, dispositivos Médicos e insumos</t>
  </si>
  <si>
    <t xml:space="preserve">Farmacovigilancia </t>
  </si>
  <si>
    <t>Diana Marcela</t>
  </si>
  <si>
    <t xml:space="preserve"> Landazábal Landazábal</t>
  </si>
  <si>
    <t>Fundación Avanzar FOS</t>
  </si>
  <si>
    <t>Auditora de calidad</t>
  </si>
  <si>
    <t xml:space="preserve">FLORIDABLANCA SANTANDER </t>
  </si>
  <si>
    <t>3125250532</t>
  </si>
  <si>
    <t>dianamarcela.landazabal@gmail.com</t>
  </si>
  <si>
    <t>Falto un poco más enfoque hacia el área ambulatoria</t>
  </si>
  <si>
    <t>THOMAS ALEJANDRO</t>
  </si>
  <si>
    <t>DUARTE AREVALO</t>
  </si>
  <si>
    <t>AUDIOSALUD INTEGRAL SAS</t>
  </si>
  <si>
    <t>COORDINADOR DE CALIDAD</t>
  </si>
  <si>
    <t>3102009657</t>
  </si>
  <si>
    <t>CALIDAD@AUDIOSALUDINTEGRAL.COM</t>
  </si>
  <si>
    <t>EXCELENTE MANEJO DE TEMA Y  MUY  PRACTICA</t>
  </si>
  <si>
    <t xml:space="preserve">INFRAESTRUCTURA </t>
  </si>
  <si>
    <t>Henry Javier</t>
  </si>
  <si>
    <t>Morales Prieto</t>
  </si>
  <si>
    <t>CLÍNICA DE MARLY JORGE CAVELIER GAVIRIA SAS</t>
  </si>
  <si>
    <t xml:space="preserve">Auditor calidad </t>
  </si>
  <si>
    <t>3212213754</t>
  </si>
  <si>
    <t>Auditorcalidad@clinicademarly.com.co</t>
  </si>
  <si>
    <t>….;</t>
  </si>
  <si>
    <t>Na</t>
  </si>
  <si>
    <t>Ligia Maria</t>
  </si>
  <si>
    <t>Perilla Lesmes</t>
  </si>
  <si>
    <t>Zerenia SAS</t>
  </si>
  <si>
    <t>Líder de Calidad</t>
  </si>
  <si>
    <t>3107656545</t>
  </si>
  <si>
    <t>ligia.perilla@gmail.com</t>
  </si>
  <si>
    <t xml:space="preserve">Jaime Andres </t>
  </si>
  <si>
    <t>Bernal Guevara</t>
  </si>
  <si>
    <t>Consorcio Clinica Emmanuel</t>
  </si>
  <si>
    <t>Coordinador de calidad</t>
  </si>
  <si>
    <t>3115138920</t>
  </si>
  <si>
    <t>jaimeanbernal@gmail.com</t>
  </si>
  <si>
    <t>MARTHA STELLA SANDOVAL BARRERA;MARYERLY ARDILA MARTINEZ;</t>
  </si>
  <si>
    <t>Sistema de Información para la Calidad- Resolución 256 de 2016</t>
  </si>
  <si>
    <t xml:space="preserve">XIOMI </t>
  </si>
  <si>
    <t>ROMERO MANCERA</t>
  </si>
  <si>
    <t>Psicologa</t>
  </si>
  <si>
    <t>3192100547</t>
  </si>
  <si>
    <t xml:space="preserve">xromeropsicologia@gmail.com </t>
  </si>
  <si>
    <t xml:space="preserve">Interesante </t>
  </si>
  <si>
    <t xml:space="preserve">Capacidad instalada </t>
  </si>
  <si>
    <t xml:space="preserve">ANGELA PATRICIA </t>
  </si>
  <si>
    <t>CASTILLO CRUZ</t>
  </si>
  <si>
    <t>SERVICIOS MEDICOS INTEGRALES MEDICOL</t>
  </si>
  <si>
    <t>PROFESIONAL DE CALIDAD</t>
  </si>
  <si>
    <t>3124334864</t>
  </si>
  <si>
    <t>calidad@aequi.com.co</t>
  </si>
  <si>
    <t>ninguna</t>
  </si>
  <si>
    <t>MARIA FERNANDA</t>
  </si>
  <si>
    <t>CASTRO AGUILERA</t>
  </si>
  <si>
    <t>MENTAL HEALTH IPS SAS</t>
  </si>
  <si>
    <t>COORDINADORA TECNICO CIENTIFICA</t>
  </si>
  <si>
    <t>3136490267</t>
  </si>
  <si>
    <t>TECNICOCIENTIFICOBOGOTA@MENTALHEALTHIPS.COM</t>
  </si>
  <si>
    <t xml:space="preserve">Nichole </t>
  </si>
  <si>
    <t>Olaya Osorio</t>
  </si>
  <si>
    <t>Fable Un Mundo Hecho Color</t>
  </si>
  <si>
    <t>Psicóloga</t>
  </si>
  <si>
    <t>3204049306</t>
  </si>
  <si>
    <t>fableunmundohechocolor@gmail.com</t>
  </si>
  <si>
    <t>MARTHA STELLA SANDOVAL BARRERA;LIZBETH CAMPOS-GLORIA LIZETHE VILLEGAS;</t>
  </si>
  <si>
    <t xml:space="preserve">Flor Mirian </t>
  </si>
  <si>
    <t>Sanabria Amaya</t>
  </si>
  <si>
    <t>clinica charry</t>
  </si>
  <si>
    <t>Resepcionista</t>
  </si>
  <si>
    <t>3156435523</t>
  </si>
  <si>
    <t>miriam.sanabria1975@hotmail.com</t>
  </si>
  <si>
    <t>Gracias</t>
  </si>
  <si>
    <t>N/A</t>
  </si>
  <si>
    <t xml:space="preserve">Fabiola Constanza </t>
  </si>
  <si>
    <t xml:space="preserve">Camacho Martinez </t>
  </si>
  <si>
    <t>Fable IPS</t>
  </si>
  <si>
    <t xml:space="preserve">Fonoaudiologa </t>
  </si>
  <si>
    <t>3102107714</t>
  </si>
  <si>
    <t xml:space="preserve">Excelente </t>
  </si>
  <si>
    <t xml:space="preserve">Telemedicina </t>
  </si>
  <si>
    <t>Laura Victoria</t>
  </si>
  <si>
    <t>Agudelo Granados</t>
  </si>
  <si>
    <t>Leonardo Pinzón SAS</t>
  </si>
  <si>
    <t>Medico y Especialista Terapéuticas Alternativas y Farmacología Vegetal</t>
  </si>
  <si>
    <t>3043775851</t>
  </si>
  <si>
    <t xml:space="preserve">lauravictoriagudelo@gmail.com </t>
  </si>
  <si>
    <t>Consultorios medicina alternativa</t>
  </si>
  <si>
    <t>Pimienta Insuasty</t>
  </si>
  <si>
    <t xml:space="preserve">Clinica la Sabana </t>
  </si>
  <si>
    <t xml:space="preserve">Jefe de calidad en salud </t>
  </si>
  <si>
    <t>3114519904</t>
  </si>
  <si>
    <t>mpimienta1994@hotmail.com</t>
  </si>
  <si>
    <t xml:space="preserve">conceptos muy completos </t>
  </si>
  <si>
    <t xml:space="preserve">todo lo que tenga que ver con acreditacion y PAMEC </t>
  </si>
  <si>
    <t>MONICA PATRICIA</t>
  </si>
  <si>
    <t>ERASO PAZ</t>
  </si>
  <si>
    <t>DENTAL BANK DE COLOMBIA</t>
  </si>
  <si>
    <t>ODONTOLOGA ORTODONCIASTA GERENTE</t>
  </si>
  <si>
    <t>3122884837</t>
  </si>
  <si>
    <t>odontomonik@hotmail.com</t>
  </si>
  <si>
    <t>la capacitacion de seguridad al apciente se deberia hacer mas enfocada en odontologia y para IPS pequeñas</t>
  </si>
  <si>
    <t>CATHERINE ANDREA</t>
  </si>
  <si>
    <t>POCATERRA MIRANDA</t>
  </si>
  <si>
    <t>DERMA EXPRESS</t>
  </si>
  <si>
    <t>Lider de Calidad</t>
  </si>
  <si>
    <t>3178594818</t>
  </si>
  <si>
    <t>catherinepocaterra2@gmail.com</t>
  </si>
  <si>
    <t>Residuos Hospitalarios</t>
  </si>
  <si>
    <t xml:space="preserve">Catalina </t>
  </si>
  <si>
    <t>Jiménez Villamil</t>
  </si>
  <si>
    <t>Catalina Jiménez Villamil</t>
  </si>
  <si>
    <t xml:space="preserve">Consultora de calidad en salud </t>
  </si>
  <si>
    <t>3222405949</t>
  </si>
  <si>
    <t>c.jimenez@praxxis-consultores.com</t>
  </si>
  <si>
    <t xml:space="preserve">Ninguno. </t>
  </si>
  <si>
    <t>n/a</t>
  </si>
  <si>
    <t>ilse sirley</t>
  </si>
  <si>
    <t>arrieta muniver</t>
  </si>
  <si>
    <t>auxiliar de enfermeria</t>
  </si>
  <si>
    <t>3016103372</t>
  </si>
  <si>
    <t>clinicacharry@hotmail.com</t>
  </si>
  <si>
    <t>Otros</t>
  </si>
  <si>
    <t xml:space="preserve">Omar Lorenzo </t>
  </si>
  <si>
    <t xml:space="preserve">Murillo Quiroga </t>
  </si>
  <si>
    <t>Red Somos</t>
  </si>
  <si>
    <t xml:space="preserve">Administrador </t>
  </si>
  <si>
    <t>3202240474</t>
  </si>
  <si>
    <t>administracion@umcredsomos.com</t>
  </si>
  <si>
    <t>Juliana</t>
  </si>
  <si>
    <t>Ridriguez Forero</t>
  </si>
  <si>
    <t>Bogota Laser</t>
  </si>
  <si>
    <t xml:space="preserve">Coordinadora de anestesia </t>
  </si>
  <si>
    <t>3132517019</t>
  </si>
  <si>
    <t>Jprf@yahoo.com</t>
  </si>
  <si>
    <t xml:space="preserve">Guías de prácticas clínicas </t>
  </si>
  <si>
    <t>MARIA CAMILA</t>
  </si>
  <si>
    <t>GONZALEZ MONTOYA</t>
  </si>
  <si>
    <t>FORJA EMPRESAS SAS</t>
  </si>
  <si>
    <t>COORD. CALIDAD</t>
  </si>
  <si>
    <t>7447050</t>
  </si>
  <si>
    <t>coordinacioncalidad@forjaempresas.com</t>
  </si>
  <si>
    <t>MARCELA GOMEZ PIZARRO;</t>
  </si>
  <si>
    <t>MELISSA ISABEL</t>
  </si>
  <si>
    <t>AGAMEZ DE AVILA</t>
  </si>
  <si>
    <t>ALIVIA MEDICAL CENTER</t>
  </si>
  <si>
    <t>MEDICO ESPECIALISTA</t>
  </si>
  <si>
    <t>3243158677</t>
  </si>
  <si>
    <t>info@aliviamedicalcenter.com</t>
  </si>
  <si>
    <t>MARYERLY ARDILA MARTINEZ;MARTHA STELLA SANDOVAL BARRERA;ERIKA CUARTAS;</t>
  </si>
  <si>
    <t>Excelente capacitación</t>
  </si>
  <si>
    <t>Gherly Katherine</t>
  </si>
  <si>
    <t>Triviño Gaona</t>
  </si>
  <si>
    <t>Servicios medicos integrales medicol sas</t>
  </si>
  <si>
    <t>Auxiliar asistencial</t>
  </si>
  <si>
    <t>3233964401</t>
  </si>
  <si>
    <t>secretariaasistencial@aequi.com.co</t>
  </si>
  <si>
    <t xml:space="preserve">Luz Adriana </t>
  </si>
  <si>
    <t>Gómez Ramírez</t>
  </si>
  <si>
    <t>Synlab</t>
  </si>
  <si>
    <t>Coordinadora</t>
  </si>
  <si>
    <t>3242561185</t>
  </si>
  <si>
    <t>luz.gomez@synlab.co</t>
  </si>
  <si>
    <t>HUMANIZACIÓN</t>
  </si>
  <si>
    <t xml:space="preserve">Alejandra </t>
  </si>
  <si>
    <t xml:space="preserve">Villamil Quiñones </t>
  </si>
  <si>
    <t xml:space="preserve">Corporación Red Somos </t>
  </si>
  <si>
    <t xml:space="preserve">Psicóloga </t>
  </si>
  <si>
    <t xml:space="preserve">3026482025 </t>
  </si>
  <si>
    <t xml:space="preserve">Villamil.alejandra.villamil@gmail.com </t>
  </si>
  <si>
    <t>Eliana Paola</t>
  </si>
  <si>
    <t>Novoa Bejarano</t>
  </si>
  <si>
    <t xml:space="preserve">Subred integrada de servicios de salud Norte ESE </t>
  </si>
  <si>
    <t xml:space="preserve">Profesional especializado </t>
  </si>
  <si>
    <t>3138331628</t>
  </si>
  <si>
    <t>Eli.novo@hotmail.es</t>
  </si>
  <si>
    <t xml:space="preserve">JHONNATHAN FERNANDO </t>
  </si>
  <si>
    <t>VIDAL CORREA</t>
  </si>
  <si>
    <t>INDEPENDIENTE</t>
  </si>
  <si>
    <t>ENFERMERO</t>
  </si>
  <si>
    <t xml:space="preserve">FUSAGASUGA CUNDINAMARCA </t>
  </si>
  <si>
    <t>3133249035</t>
  </si>
  <si>
    <t>JHONNATHANCORREA@GMAIL.COM</t>
  </si>
  <si>
    <t>ES BUENA LA CAPACITACION</t>
  </si>
  <si>
    <t>Diana Milena</t>
  </si>
  <si>
    <t xml:space="preserve">Perez Rodriguez </t>
  </si>
  <si>
    <t>Coordinador sede</t>
  </si>
  <si>
    <t>3005872622</t>
  </si>
  <si>
    <t>Dianamilenaperezrodriguez@gmail.com</t>
  </si>
  <si>
    <t>Felicidades</t>
  </si>
  <si>
    <t xml:space="preserve">Claudia Lucía </t>
  </si>
  <si>
    <t>Penagos Solano</t>
  </si>
  <si>
    <t>Salud Integral El Lago</t>
  </si>
  <si>
    <t>Bacterióloga</t>
  </si>
  <si>
    <t>3144141881</t>
  </si>
  <si>
    <t>monyps30@yahoo.com</t>
  </si>
  <si>
    <t xml:space="preserve">Excelente
</t>
  </si>
  <si>
    <t>Gestión del riesgo</t>
  </si>
  <si>
    <t>Liney Dayana</t>
  </si>
  <si>
    <t xml:space="preserve">Moreno Rodríguez </t>
  </si>
  <si>
    <t>Inmunoprint</t>
  </si>
  <si>
    <t xml:space="preserve">Histotecnologa </t>
  </si>
  <si>
    <t>3045720947</t>
  </si>
  <si>
    <t>lineymoreno1715@gmail.com</t>
  </si>
  <si>
    <t>MARCELA GOMEZ PIZARRO;MARYERLY ARDILA MARTINEZ;</t>
  </si>
  <si>
    <t xml:space="preserve">Jennifer </t>
  </si>
  <si>
    <t>Contreras porras</t>
  </si>
  <si>
    <t xml:space="preserve">CLINICA MATERNO INFANTIL EUSALUD </t>
  </si>
  <si>
    <t>COORDINADORA DE EPIDEMIOLOGIA SEGURIDAD CLINICA</t>
  </si>
  <si>
    <t>3165334529</t>
  </si>
  <si>
    <t>cmaterno.vigilanciaepidemiologiaca@eusalud.com</t>
  </si>
  <si>
    <t xml:space="preserve"> Guías de Práctica Clínica</t>
  </si>
  <si>
    <t xml:space="preserve">Stephanie </t>
  </si>
  <si>
    <t xml:space="preserve">Rondón Perilla </t>
  </si>
  <si>
    <t>SUBRED INTEGRADA DE SERVICIOS DE SALUD NORTE E.S.E</t>
  </si>
  <si>
    <t>Enfermera</t>
  </si>
  <si>
    <t>3214441006</t>
  </si>
  <si>
    <t>nanis9105@hotmail.com</t>
  </si>
  <si>
    <t>Gracias por el contenido</t>
  </si>
  <si>
    <t xml:space="preserve">Lactancia materna </t>
  </si>
  <si>
    <t xml:space="preserve">DIANA MARIA PAOLA </t>
  </si>
  <si>
    <t>ROJAS SANTANA</t>
  </si>
  <si>
    <t>EMPRESALUD OPCUPACIONAL EU</t>
  </si>
  <si>
    <t xml:space="preserve">LIDDR DE CALIDAD </t>
  </si>
  <si>
    <t>3165393266</t>
  </si>
  <si>
    <t>empresaludocupacional@hotmail.com</t>
  </si>
  <si>
    <t>Martha Ivon</t>
  </si>
  <si>
    <t>Aristizabal Garcia</t>
  </si>
  <si>
    <t>Cruz verde</t>
  </si>
  <si>
    <t xml:space="preserve">Química Farmacéutica </t>
  </si>
  <si>
    <t>ARMENIA QUINDIO</t>
  </si>
  <si>
    <t>3147146741</t>
  </si>
  <si>
    <t>Ivon.aristiza@gmail.com</t>
  </si>
  <si>
    <t>MARTHA STELLA SANDOVAL BARRERA;LUIS ENRIQUE GÓMEZ ARCINIEGAS;MARYERLY ARDILA MARTINEZ;</t>
  </si>
  <si>
    <t>Sandra Milena</t>
  </si>
  <si>
    <t xml:space="preserve">Gonzalez Vergara </t>
  </si>
  <si>
    <t xml:space="preserve">Asistencia Medica de Bogota AMEB </t>
  </si>
  <si>
    <t>Gerente Talento humano</t>
  </si>
  <si>
    <t>3202487771</t>
  </si>
  <si>
    <t>ameb.ips@gmail.com</t>
  </si>
  <si>
    <t xml:space="preserve">Felicidades </t>
  </si>
  <si>
    <t>Historias clinicas</t>
  </si>
  <si>
    <t xml:space="preserve">Sara Sofía </t>
  </si>
  <si>
    <t xml:space="preserve">Valdés Valdés </t>
  </si>
  <si>
    <t xml:space="preserve">Sara Sofía Valdés Valdés </t>
  </si>
  <si>
    <t xml:space="preserve">Líder calidad </t>
  </si>
  <si>
    <t>3023257508</t>
  </si>
  <si>
    <t>Sarasofia1995@hotmail.com</t>
  </si>
  <si>
    <t xml:space="preserve">NATALIA </t>
  </si>
  <si>
    <t>VANSTRAHLEN CAMACHO</t>
  </si>
  <si>
    <t>Leonardo Pinzon SAS</t>
  </si>
  <si>
    <t>7022466</t>
  </si>
  <si>
    <t>vanstrahlen987@gmail.com</t>
  </si>
  <si>
    <t>SANDRA MILENA</t>
  </si>
  <si>
    <t>PÉREZ ANGARITA</t>
  </si>
  <si>
    <t>TITANIUM HEALHT GROUP SAS</t>
  </si>
  <si>
    <t>ASESOR EXTERNO</t>
  </si>
  <si>
    <t>3228130673</t>
  </si>
  <si>
    <t>sandraperean@gmail.com</t>
  </si>
  <si>
    <t>EXCELENTE CAPACITACIÓN</t>
  </si>
  <si>
    <t>Conozca el proceso sancionatorio</t>
  </si>
  <si>
    <t>REACTIVOVIGILANCIA</t>
  </si>
  <si>
    <t xml:space="preserve">Lorena Andrea </t>
  </si>
  <si>
    <t xml:space="preserve">Mercado Solano </t>
  </si>
  <si>
    <t xml:space="preserve">Citohistologa </t>
  </si>
  <si>
    <t>3212960050</t>
  </si>
  <si>
    <t>lorenamercadosolano@gmail.com</t>
  </si>
  <si>
    <t>MARYERLY ARDILA MARTINEZ;MARCELA GOMEZ PIZARRO;</t>
  </si>
  <si>
    <t xml:space="preserve">Muy buena capacitación, es importante tener en cuenta la seguridad del paciente,del personal de salud y su familia </t>
  </si>
  <si>
    <t>Tecnovigilancia</t>
  </si>
  <si>
    <t xml:space="preserve">GLORIA NELSY </t>
  </si>
  <si>
    <t>REY ESPITIA</t>
  </si>
  <si>
    <t>GLORIA NELSY REY ESPITIA</t>
  </si>
  <si>
    <t>ODONTOLOGA</t>
  </si>
  <si>
    <t>3108522526</t>
  </si>
  <si>
    <t>glorirey@hotmail.com</t>
  </si>
  <si>
    <t>MARTHA STELLA SANDOVAL BARRERA;MARYERLY ARDILA MARTINEZ;LUIS ENRIQUE GÓMEZ ARCINIEGAS- OSCAR CARABALÍ;</t>
  </si>
  <si>
    <t>excelente contenido, buen manejo de las herramientas.</t>
  </si>
  <si>
    <t>Adriana del Pilar</t>
  </si>
  <si>
    <t>Diaz Diaz</t>
  </si>
  <si>
    <t>Auxiliar de Enfermería</t>
  </si>
  <si>
    <t>3124396351</t>
  </si>
  <si>
    <t>adriana140750@gmail.com</t>
  </si>
  <si>
    <t xml:space="preserve">Excelente capacitación </t>
  </si>
  <si>
    <t xml:space="preserve">Infraestructura y resolución 1072 </t>
  </si>
  <si>
    <t>Karen yulieth</t>
  </si>
  <si>
    <t xml:space="preserve">Clavijo Triana </t>
  </si>
  <si>
    <t xml:space="preserve">WORKESS </t>
  </si>
  <si>
    <t xml:space="preserve">Auditora en salud </t>
  </si>
  <si>
    <t>3118711397</t>
  </si>
  <si>
    <t>monitayuyis19@gmail.com</t>
  </si>
  <si>
    <t xml:space="preserve">Me parece que deberían mejor darlas presenciales </t>
  </si>
  <si>
    <t xml:space="preserve">LLANERIS DEL CARMEN </t>
  </si>
  <si>
    <t xml:space="preserve">VERDOOREN JARABA </t>
  </si>
  <si>
    <t xml:space="preserve">Auxiliar de enfermería </t>
  </si>
  <si>
    <t>3005616619</t>
  </si>
  <si>
    <t>llanerisverdooren@hotmail.com</t>
  </si>
  <si>
    <t>Excelente muy bueno y práctico tema</t>
  </si>
  <si>
    <t xml:space="preserve">Bioseguridad general </t>
  </si>
  <si>
    <t xml:space="preserve">yuly catherinne </t>
  </si>
  <si>
    <t>vargas cardenas</t>
  </si>
  <si>
    <t>auditora clinica</t>
  </si>
  <si>
    <t>3228808574</t>
  </si>
  <si>
    <t>auditor.clinico9@dentisalud.com.co</t>
  </si>
  <si>
    <t>pamec, reps</t>
  </si>
  <si>
    <t>DIANA MARCELA</t>
  </si>
  <si>
    <t>TRIANA BARRETO</t>
  </si>
  <si>
    <t>LABORATORIO DE REFERENCIA EN HEMOSTASIA LRH SAS</t>
  </si>
  <si>
    <t>3114803043</t>
  </si>
  <si>
    <t>dianamtrianab07@hotmail.com</t>
  </si>
  <si>
    <t>MARTHA STELLA SANDOVAL BARRERA;MAYERLY ARDILA MARTINEZ;</t>
  </si>
  <si>
    <t>Felicitaciones por realizar estas capacitaciones que nos ayudan a mejorar en nuestros sitios de trabajo para ofrecer un servicio con calidad a nuestros pacientes y familiares</t>
  </si>
  <si>
    <t>SISTEMA UNICO DE ACREDITACIÓN</t>
  </si>
  <si>
    <t xml:space="preserve">Martha </t>
  </si>
  <si>
    <t xml:space="preserve">Garzón García </t>
  </si>
  <si>
    <t xml:space="preserve">Ise Health </t>
  </si>
  <si>
    <t xml:space="preserve">Líder de Calidad </t>
  </si>
  <si>
    <t>3114721997</t>
  </si>
  <si>
    <t>isecalidad7@gmail.com</t>
  </si>
  <si>
    <t>Me gustaría participar en curso de la guia</t>
  </si>
  <si>
    <t xml:space="preserve">Tecnovigilancia </t>
  </si>
  <si>
    <t xml:space="preserve">ALONDRA YESENIA </t>
  </si>
  <si>
    <t>SANDOVAL MONTERO</t>
  </si>
  <si>
    <t>FUNDACION SANTA MARIA DE LA PROVIDENCIA</t>
  </si>
  <si>
    <t>TERAPEUTA OCUPACIONAL</t>
  </si>
  <si>
    <t>3153904088</t>
  </si>
  <si>
    <t>YESENIA13SM@GMAIL.COM</t>
  </si>
  <si>
    <t>Seguridad del Paciente Profesional Independiente, Sistema de Información para la Calidad- Resolución 256 de 2016, Sistema Único de Acreditación, Resolución 3100 de 2019</t>
  </si>
  <si>
    <t xml:space="preserve">Erika Johanna </t>
  </si>
  <si>
    <t>Orozco Castillo</t>
  </si>
  <si>
    <t>Aeromás S.A.S.</t>
  </si>
  <si>
    <t>Analista de Calidad</t>
  </si>
  <si>
    <t>3156099306</t>
  </si>
  <si>
    <t>eorozcocastillo@icloud.com</t>
  </si>
  <si>
    <t>Excelente espacio de aprendizaje.</t>
  </si>
  <si>
    <t>Todas las anteriores.</t>
  </si>
  <si>
    <t xml:space="preserve">Nancy Amalia </t>
  </si>
  <si>
    <t>Serna Osorio</t>
  </si>
  <si>
    <t>Clinica charry</t>
  </si>
  <si>
    <t>gerente</t>
  </si>
  <si>
    <t>310 5508156</t>
  </si>
  <si>
    <t>naso_val@hotmail.com</t>
  </si>
  <si>
    <t>N/a</t>
  </si>
  <si>
    <t>gracias</t>
  </si>
  <si>
    <t>Carmen Cecilia</t>
  </si>
  <si>
    <t xml:space="preserve">Ruiz Hernández </t>
  </si>
  <si>
    <t>Fable un mundo hecho color IPS</t>
  </si>
  <si>
    <t xml:space="preserve">Administradora </t>
  </si>
  <si>
    <t>3046436675</t>
  </si>
  <si>
    <t>cecy2511h@gmail.com</t>
  </si>
  <si>
    <t xml:space="preserve">Yineth Zarahay </t>
  </si>
  <si>
    <t>Roa Ríos</t>
  </si>
  <si>
    <t>Fundación Santa María de la Providencia</t>
  </si>
  <si>
    <t>Fonoaudióloga</t>
  </si>
  <si>
    <t>3115056740</t>
  </si>
  <si>
    <t>sarayroar20@gmail.com</t>
  </si>
  <si>
    <t>Ayllin Arianis</t>
  </si>
  <si>
    <t>Movilla del valle</t>
  </si>
  <si>
    <t xml:space="preserve">Centro radioncologico del caribe </t>
  </si>
  <si>
    <t>Coordinador seguridad del paciente</t>
  </si>
  <si>
    <t>CARTAGENA BOLIVAR</t>
  </si>
  <si>
    <t>3024124232</t>
  </si>
  <si>
    <t>Aymov18@gmail.com</t>
  </si>
  <si>
    <t xml:space="preserve">Vigilancia epidemiologica </t>
  </si>
  <si>
    <t xml:space="preserve">Linda Estefany </t>
  </si>
  <si>
    <t xml:space="preserve">López Rueda </t>
  </si>
  <si>
    <t xml:space="preserve">Leonardo Pinzón </t>
  </si>
  <si>
    <t>3118881662</t>
  </si>
  <si>
    <t>lindastefanny69@gmail.com</t>
  </si>
  <si>
    <t>Transporte Especial de Pacientes TEP</t>
  </si>
  <si>
    <t>ANDREA CAROLINA</t>
  </si>
  <si>
    <t>MENDEZ DAZA</t>
  </si>
  <si>
    <t xml:space="preserve">AMBUCOL SAS </t>
  </si>
  <si>
    <t xml:space="preserve">ASISTENTE ADMINISTRATIVA - AUXILIAR DE ENFERMERIA </t>
  </si>
  <si>
    <t>3103169421</t>
  </si>
  <si>
    <t>aambucol@gmail.com</t>
  </si>
  <si>
    <t xml:space="preserve">practica y entendible </t>
  </si>
  <si>
    <t xml:space="preserve">LAURA VALENTINA </t>
  </si>
  <si>
    <t>CORTES BERMUDEZ</t>
  </si>
  <si>
    <t>EUSALUD</t>
  </si>
  <si>
    <t>AUXILIAR DE EPIDEMIOLOGIA</t>
  </si>
  <si>
    <t>4320872</t>
  </si>
  <si>
    <t>IPSMANDALAY@EUSALUD.COM</t>
  </si>
  <si>
    <t>Pedro Andrés</t>
  </si>
  <si>
    <t>Sánchez Acosta</t>
  </si>
  <si>
    <t>Forja Empresas SAS</t>
  </si>
  <si>
    <t>6017447050</t>
  </si>
  <si>
    <t>analistadeprocesos@forjaempresas.com</t>
  </si>
  <si>
    <t>Gracias por generar estos espacios de capacitación y actualización.</t>
  </si>
  <si>
    <t>Aplicación de la IA en temas de salud.</t>
  </si>
  <si>
    <t xml:space="preserve">Ingrid Yurany </t>
  </si>
  <si>
    <t>Hernández Martínez</t>
  </si>
  <si>
    <t>Fable</t>
  </si>
  <si>
    <t>Terapeuta Ocupacional</t>
  </si>
  <si>
    <t>3124447477</t>
  </si>
  <si>
    <t>ingrid.hernandez@ecr.edu.co</t>
  </si>
  <si>
    <t xml:space="preserve">JUAN DANIEL </t>
  </si>
  <si>
    <t>REYES BACHILLER</t>
  </si>
  <si>
    <t>NEURONABEBE SAS</t>
  </si>
  <si>
    <t>COORDINADOR IPS</t>
  </si>
  <si>
    <t>3143777383</t>
  </si>
  <si>
    <t>coordinacionneuronabebe@gmail.com</t>
  </si>
  <si>
    <t>LA CAPACITACIÓN ESTA GUIADA A IPS DE MEDIA O ALTA COMPLEJIDAD, O A LOS SERVICIOS DE ATENCIÓN EN SALUD DE MAYOR RIESGO, PERO, PARA NOSOTROS QUE SOMOS UNA IPS DE BAJA COMPLEJIDAD Y NOS ENFOCAMOS EN TERAPIAS, PRESENTAMOS RIESGOS Y EVENTOS DE SEGURIDAD DEL PACIENTE DIFERENCIADOS QUE SIENTO NO SE ABORDAN EN EL ESPACIO, TENIENDO EN CUENTA QUE LAS DINAMICAS INSITUTICONALES SON DIFERENTES ASÍ COMO LOS PACIENTES Y PROCEDIMIENTOS.</t>
  </si>
  <si>
    <t>SISTEMA DE HABILITACIÓN Y NORMATIVA GENERAL PARA TERAPIAS Y REHAIBLITACIÓN</t>
  </si>
  <si>
    <t>MARTHA LILIANA</t>
  </si>
  <si>
    <t xml:space="preserve"> RODRIGUEZ PRIETO </t>
  </si>
  <si>
    <t xml:space="preserve">BERMEDIC LTDA </t>
  </si>
  <si>
    <t xml:space="preserve">LIDER DE CALIDAD Y SERVICIO </t>
  </si>
  <si>
    <t>3115921616</t>
  </si>
  <si>
    <t xml:space="preserve">spinacolombia@gmail.com </t>
  </si>
  <si>
    <t xml:space="preserve">muy buena capacitación  </t>
  </si>
  <si>
    <t xml:space="preserve">NA </t>
  </si>
  <si>
    <t>ANDREA KATERINE</t>
  </si>
  <si>
    <t>MELO VARGAS</t>
  </si>
  <si>
    <t>LABORATORIO VEJARANO</t>
  </si>
  <si>
    <t>Coordinador SIAU</t>
  </si>
  <si>
    <t>3045498188</t>
  </si>
  <si>
    <t>katherinakm11@gmail.com</t>
  </si>
  <si>
    <t>indicadores y reportes</t>
  </si>
  <si>
    <t xml:space="preserve">Laura Daniela </t>
  </si>
  <si>
    <t xml:space="preserve">Baracaldo Solano </t>
  </si>
  <si>
    <t>Fable Un mundo hecho color</t>
  </si>
  <si>
    <t xml:space="preserve">Fonoaudióloga </t>
  </si>
  <si>
    <t>3143100176</t>
  </si>
  <si>
    <t>danielitabara@gmail.com</t>
  </si>
  <si>
    <t>Imslian Andrea</t>
  </si>
  <si>
    <t xml:space="preserve">Olarte Rodríguez </t>
  </si>
  <si>
    <t>Coordinador de sede</t>
  </si>
  <si>
    <t>3006130857</t>
  </si>
  <si>
    <t>imslian@gmail.com</t>
  </si>
  <si>
    <t>JAIME DANILO</t>
  </si>
  <si>
    <t>CHAVARRO GUTIERREZ</t>
  </si>
  <si>
    <t>UNIDAD MEDICA Y ODONTOLOGICA SANTA PILAR</t>
  </si>
  <si>
    <t>AUXILIAR ADMINISTRATIVO</t>
  </si>
  <si>
    <t>6017612926-3202491717</t>
  </si>
  <si>
    <t>umedicosp@hotmail.com</t>
  </si>
  <si>
    <t>CONOSCA EL PROCESO SANCIONATORIO</t>
  </si>
  <si>
    <t>LUZ YAYRA</t>
  </si>
  <si>
    <t>PAEZ PINILLA</t>
  </si>
  <si>
    <t>EUSALUD SA</t>
  </si>
  <si>
    <t>DIRECTORA DE CALIDAD</t>
  </si>
  <si>
    <t>3103616102</t>
  </si>
  <si>
    <t>CALIDAD.DIRECCION@EUSALUD.COM</t>
  </si>
  <si>
    <t>MARTHA STELLA SANDOVAL BARRERA;MARYERLY ARDILA MARTINEZ;ERIKA CUARTAS;</t>
  </si>
  <si>
    <t>Excelente información</t>
  </si>
  <si>
    <t>PAMEC con enfoque en seguridad del paciente</t>
  </si>
  <si>
    <t xml:space="preserve">NORELIS </t>
  </si>
  <si>
    <t xml:space="preserve">GIL EPALZA </t>
  </si>
  <si>
    <t>CLINICA CHARRY</t>
  </si>
  <si>
    <t xml:space="preserve">SERVICIOS GENERALES </t>
  </si>
  <si>
    <t>3237738617</t>
  </si>
  <si>
    <t>EPALZANORE631@GMAIL.COM</t>
  </si>
  <si>
    <t>A/N</t>
  </si>
  <si>
    <t>Claudia Yanet</t>
  </si>
  <si>
    <t>Hermandez Ruiz</t>
  </si>
  <si>
    <t>Workers Medicina laboral SAS</t>
  </si>
  <si>
    <t>director tecnico</t>
  </si>
  <si>
    <t>3182358028</t>
  </si>
  <si>
    <t xml:space="preserve">direccion@workers-sst.com </t>
  </si>
  <si>
    <t>faboreceria el aprendizaje la realización de capacitaciones presenciales</t>
  </si>
  <si>
    <t>procesos prioritarios</t>
  </si>
  <si>
    <t>Critian nicolas</t>
  </si>
  <si>
    <t>Hurtado prieto</t>
  </si>
  <si>
    <t>Servicios médicos yunis turbay y cía s.a.s</t>
  </si>
  <si>
    <t>3188909904</t>
  </si>
  <si>
    <t>nicolashprieto@gmail.com</t>
  </si>
  <si>
    <t>MELBA LILIA</t>
  </si>
  <si>
    <t>GARZON LLANOS</t>
  </si>
  <si>
    <t>MELBA LILIA GARZON LLANOS</t>
  </si>
  <si>
    <t xml:space="preserve">IBAGUE  TOLIMA </t>
  </si>
  <si>
    <t>3108030205</t>
  </si>
  <si>
    <t>m.bita@hotmail.com</t>
  </si>
  <si>
    <t xml:space="preserve">Nury Astrid </t>
  </si>
  <si>
    <t>Plaza Ospina</t>
  </si>
  <si>
    <t xml:space="preserve">Independiente </t>
  </si>
  <si>
    <t>3103258627</t>
  </si>
  <si>
    <t>nuryplaza@hotmail.com</t>
  </si>
  <si>
    <t>Nonguno</t>
  </si>
  <si>
    <t>Edwin Ferney</t>
  </si>
  <si>
    <t>Ramos Leon</t>
  </si>
  <si>
    <t>3028667581</t>
  </si>
  <si>
    <t>edwin.ramos@redsomos.org</t>
  </si>
  <si>
    <t>BEJARANO GONZALEZ</t>
  </si>
  <si>
    <t>LVB MEDICINA ESTETICA IPS SAS</t>
  </si>
  <si>
    <t>ASISTENTE COMERCIAL</t>
  </si>
  <si>
    <t>3108820912</t>
  </si>
  <si>
    <t>Lvbmedicinaestetica@gmail.com</t>
  </si>
  <si>
    <t>MARYERLY ARDILA MARTINEZ;LUIS ENRIQUE GÓMEZ ARCINIEGAS- OSCAR CARABALÍ;MARTHA STELLA SANDOVAL BARRERA;</t>
  </si>
  <si>
    <t>ANGIE LORENA</t>
  </si>
  <si>
    <t xml:space="preserve">CARDOZO </t>
  </si>
  <si>
    <t>EUSALUD CLINICA DE TRAUMATOLOGIA Y ORTOPEDIA</t>
  </si>
  <si>
    <t>CORTOPEDIA.VIGILANCIAEPIDEMIOLOGICA@EUSALUD.COM</t>
  </si>
  <si>
    <t xml:space="preserve"> </t>
  </si>
  <si>
    <t>Henry de Jesus</t>
  </si>
  <si>
    <t>Yepes Giraldo</t>
  </si>
  <si>
    <t>Valjo Salud sas</t>
  </si>
  <si>
    <t>auxiliar adminisrativo</t>
  </si>
  <si>
    <t>3213893579</t>
  </si>
  <si>
    <t>valjosalud@gmail.com</t>
  </si>
  <si>
    <t>MARCELA GOMEZ PIZARRO;MARTHA STELLA SANDOVAL BARRERA;</t>
  </si>
  <si>
    <t>BUENA</t>
  </si>
  <si>
    <t>Ingrid yohanna</t>
  </si>
  <si>
    <t>Murcia rojas</t>
  </si>
  <si>
    <t>Medifusacar</t>
  </si>
  <si>
    <t>Servicios general</t>
  </si>
  <si>
    <t>3248319731</t>
  </si>
  <si>
    <t>Ingridjohanhita202@gmail.com</t>
  </si>
  <si>
    <t>Optometria</t>
  </si>
  <si>
    <t xml:space="preserve">Laura Catalina </t>
  </si>
  <si>
    <t xml:space="preserve"> Casallas Casallas </t>
  </si>
  <si>
    <t xml:space="preserve">FABLE un mundo hecho color </t>
  </si>
  <si>
    <t>3138338160</t>
  </si>
  <si>
    <t>catalina.laura17@gmail.com</t>
  </si>
  <si>
    <t xml:space="preserve">Ninguno </t>
  </si>
  <si>
    <t xml:space="preserve">Bioseguridad </t>
  </si>
  <si>
    <t>Margarita</t>
  </si>
  <si>
    <t>Moñino Vidales</t>
  </si>
  <si>
    <t>1020716754</t>
  </si>
  <si>
    <t>Dir Admin</t>
  </si>
  <si>
    <t>3123503133</t>
  </si>
  <si>
    <t>Insightpsicologiaips@gmail.com</t>
  </si>
  <si>
    <t xml:space="preserve">Interesante la capacitación pero no aplica a todas las ips, por lo menos no a la mía en la que no hay contacto físico ni manipulación de instrumentos, por lo tanto la mayoría de información me excluye. Me pasa con todo lo de ley aplicable a IPS: capacitaciones, normatividad, reportes… siempre nos comparan con ips tipo Clínica del Country, y solo somos un grupo de 3 psicólogos haciendo sesiones de terapia, además particular, ni siquiera tenemos convenios con otras entidades de salud </t>
  </si>
  <si>
    <t>Ninguna de los anteriores</t>
  </si>
  <si>
    <t>Qué segmentaran TODA la normatividad por tamaño y tipo de servicio prestado</t>
  </si>
  <si>
    <t>Daniela</t>
  </si>
  <si>
    <t>Quintero Calderon</t>
  </si>
  <si>
    <t>Fisiopelvicas SAS</t>
  </si>
  <si>
    <t>Fisioterapeuta</t>
  </si>
  <si>
    <t>3007869034</t>
  </si>
  <si>
    <t>solucionesmedicasfisiopelvicas@gmail.com</t>
  </si>
  <si>
    <t xml:space="preserve">Manuel Eduardo </t>
  </si>
  <si>
    <t xml:space="preserve">Arrieta Arrieta </t>
  </si>
  <si>
    <t xml:space="preserve">Manuel Eduardo Arrieta Arrieta </t>
  </si>
  <si>
    <t xml:space="preserve">Auditor </t>
  </si>
  <si>
    <t xml:space="preserve">CARTAGENA   BOLIVAR </t>
  </si>
  <si>
    <t>3004881209</t>
  </si>
  <si>
    <t>manearrieta@yahoo.es</t>
  </si>
  <si>
    <t>Capacidad técnico administrativa, suficiencia patrimonial y financiera</t>
  </si>
  <si>
    <t>Liz Onécima de la Santísima Trinidad</t>
  </si>
  <si>
    <t>Niño Ruiz</t>
  </si>
  <si>
    <t>BERMEDIC LTDA</t>
  </si>
  <si>
    <t>Lider</t>
  </si>
  <si>
    <t>3012123455</t>
  </si>
  <si>
    <t>lizonecima@outlook.com</t>
  </si>
  <si>
    <t>Taller practico de reporte de evento adverso</t>
  </si>
  <si>
    <t>Cansancio del personal</t>
  </si>
  <si>
    <t xml:space="preserve">CESAR DAVID </t>
  </si>
  <si>
    <t>CORTES GOMEZ</t>
  </si>
  <si>
    <t>FABLE UN MUNDO HECHO COLOR</t>
  </si>
  <si>
    <t>FISIOTERAPEUTA</t>
  </si>
  <si>
    <t>3192120801</t>
  </si>
  <si>
    <t>cesarcortes1915@gmail.com</t>
  </si>
  <si>
    <t xml:space="preserve">LAURA DANIELA </t>
  </si>
  <si>
    <t>HERNANDEZ MURILLO</t>
  </si>
  <si>
    <t xml:space="preserve">MEDIFUSACAR </t>
  </si>
  <si>
    <t xml:space="preserve">PSICÓLOGA </t>
  </si>
  <si>
    <t>3025183328</t>
  </si>
  <si>
    <t>psicodanielahernandez1298@gmail.com</t>
  </si>
  <si>
    <t>sin sugerencias</t>
  </si>
  <si>
    <t>telemedicina</t>
  </si>
  <si>
    <t xml:space="preserve">Jorge Andrés </t>
  </si>
  <si>
    <t xml:space="preserve">Sandoval Rodríguez </t>
  </si>
  <si>
    <t>Fablesalub IPS</t>
  </si>
  <si>
    <t>3133065234</t>
  </si>
  <si>
    <t>Jorg89sandval@gmail.com</t>
  </si>
  <si>
    <t>Muy buen información y muy bien explicado, muy interactivo</t>
  </si>
  <si>
    <t xml:space="preserve">El curso de violencia sexual </t>
  </si>
  <si>
    <t xml:space="preserve">GINNETH FARIDE </t>
  </si>
  <si>
    <t>CALDERON NOVOA</t>
  </si>
  <si>
    <t>BOGOTA LASER OCULAR SURGERY CENTER</t>
  </si>
  <si>
    <t>JEFE ENFERMERIA CALIDAD</t>
  </si>
  <si>
    <t>3246259054</t>
  </si>
  <si>
    <t>GINNETH.CALDERON@GMAIL.COM</t>
  </si>
  <si>
    <t>Me gustaría tener mas información respecto al programa y las practicas seguras para IPS</t>
  </si>
  <si>
    <t>paquetes instruccionales- practicas seguras</t>
  </si>
  <si>
    <t>Daniel</t>
  </si>
  <si>
    <t>Reyes</t>
  </si>
  <si>
    <t>Renal rescue Sas</t>
  </si>
  <si>
    <t xml:space="preserve">Gerente clínico </t>
  </si>
  <si>
    <t>3194252920</t>
  </si>
  <si>
    <t>comercial.renalrescue@gmail.com</t>
  </si>
  <si>
    <t xml:space="preserve">Na
</t>
  </si>
  <si>
    <t xml:space="preserve">Andrea </t>
  </si>
  <si>
    <t xml:space="preserve">Suarez Ceron </t>
  </si>
  <si>
    <t>Ips Medifusacar s.a.s</t>
  </si>
  <si>
    <t>3134410290</t>
  </si>
  <si>
    <t>Andreafono8010@gmail.com</t>
  </si>
  <si>
    <t xml:space="preserve">LUCY AMPARO </t>
  </si>
  <si>
    <t>BOLAÑOS PAZ</t>
  </si>
  <si>
    <t xml:space="preserve">ASISTENTE ADMINISTRATIVA </t>
  </si>
  <si>
    <t>6215907</t>
  </si>
  <si>
    <t xml:space="preserve">LUCYBO950@GMAIL.COM </t>
  </si>
  <si>
    <t xml:space="preserve">Ninguna </t>
  </si>
  <si>
    <t xml:space="preserve">Leydy Patricia </t>
  </si>
  <si>
    <t>Pantoja Zambrano</t>
  </si>
  <si>
    <t>SYNLAB TULUÁ</t>
  </si>
  <si>
    <t>Profesional en toma de muestras</t>
  </si>
  <si>
    <t xml:space="preserve">Tuluá VALLE DEL CAUCA </t>
  </si>
  <si>
    <t>6607070</t>
  </si>
  <si>
    <t>so.tulua@synlab.co</t>
  </si>
  <si>
    <t xml:space="preserve">Rocío </t>
  </si>
  <si>
    <t>Sandoval Mafla</t>
  </si>
  <si>
    <t>Bacteriologa</t>
  </si>
  <si>
    <t xml:space="preserve">Cali VALLE DEL CUACA </t>
  </si>
  <si>
    <t>3113193947</t>
  </si>
  <si>
    <t>rocio.sandoval10@hotmail.com</t>
  </si>
  <si>
    <t>Muy buena la capacitación</t>
  </si>
  <si>
    <t>farmacovigilancia</t>
  </si>
  <si>
    <t>GLORIA INES</t>
  </si>
  <si>
    <t>DIAZ RODRIGUEZ</t>
  </si>
  <si>
    <t>IPS</t>
  </si>
  <si>
    <t>AUDITOR CALIDAD</t>
  </si>
  <si>
    <t>3124301762</t>
  </si>
  <si>
    <t>gloria_ines_d@hotmail.com</t>
  </si>
  <si>
    <t>Dado que la normatividad es cambiante se actualiza conceptos.</t>
  </si>
  <si>
    <t xml:space="preserve">Flora  Bridgitted </t>
  </si>
  <si>
    <t xml:space="preserve">Salamanca Martin </t>
  </si>
  <si>
    <t>Invigen SAS</t>
  </si>
  <si>
    <t xml:space="preserve">Asistente Administrativa </t>
  </si>
  <si>
    <t>3013316140</t>
  </si>
  <si>
    <t>flowerstar2270@gmail.com</t>
  </si>
  <si>
    <t>John Jaime</t>
  </si>
  <si>
    <t>Maldonado Olaya</t>
  </si>
  <si>
    <t xml:space="preserve">Asistencia Medica de Bogota </t>
  </si>
  <si>
    <t>Financiero</t>
  </si>
  <si>
    <t>3165299273</t>
  </si>
  <si>
    <t>financiero.amebips@gmail.com</t>
  </si>
  <si>
    <t>Muy bien</t>
  </si>
  <si>
    <t>Medicamentos</t>
  </si>
  <si>
    <t xml:space="preserve">Leidy Yurany </t>
  </si>
  <si>
    <t>Ibañez Lozano</t>
  </si>
  <si>
    <t>Fundacion Fe</t>
  </si>
  <si>
    <t>Asistente atención al usuario</t>
  </si>
  <si>
    <t>3027936544</t>
  </si>
  <si>
    <t>asistente.atencionalusuario@fundacionfe.org</t>
  </si>
  <si>
    <t>LUIS ENRIQUE GÓMEZ ARCINIEGAS- OSCAR CARABALÍ;MARTHA STELLA SANDOVAL BARRERA;MARYERLY ARDILA MARTINEZ;</t>
  </si>
  <si>
    <t>n.a</t>
  </si>
  <si>
    <t xml:space="preserve">Myrian Consuelo </t>
  </si>
  <si>
    <t>Cervera Velandia</t>
  </si>
  <si>
    <t>INVERSIONES CREAR RAMA S.A.S.</t>
  </si>
  <si>
    <t>Analista Clínica</t>
  </si>
  <si>
    <t>3229424270</t>
  </si>
  <si>
    <t>analista.clinica@dentisalud.com.co</t>
  </si>
  <si>
    <t>Ninguna</t>
  </si>
  <si>
    <t>Sergio Enrique</t>
  </si>
  <si>
    <t xml:space="preserve">Sánchez Jiménez </t>
  </si>
  <si>
    <t>VALJO SALUD SAS</t>
  </si>
  <si>
    <t>Gerente Operativo</t>
  </si>
  <si>
    <t>Gerenciaoperativa@valjosalud.com</t>
  </si>
  <si>
    <t>JOHANA DEL PILAR</t>
  </si>
  <si>
    <t>BUITRAGO PEREZ</t>
  </si>
  <si>
    <t>RENOVAR SAS</t>
  </si>
  <si>
    <t>AUDITORA DE CALIDAD</t>
  </si>
  <si>
    <t>3172532302</t>
  </si>
  <si>
    <t>johanabuitragoperez@gmail.com</t>
  </si>
  <si>
    <t>Laura Ximena</t>
  </si>
  <si>
    <t>Cortes Poveda</t>
  </si>
  <si>
    <t xml:space="preserve">Soluciones médicas y fisiopelvicas </t>
  </si>
  <si>
    <t xml:space="preserve">Auxiliar administrativa </t>
  </si>
  <si>
    <t>3008615698</t>
  </si>
  <si>
    <t>lauracortespoveda2317@gmail.com</t>
  </si>
  <si>
    <t xml:space="preserve">Angela Patricia </t>
  </si>
  <si>
    <t>Cantor Parra</t>
  </si>
  <si>
    <t xml:space="preserve">Servicios medicos Yunis Turbay </t>
  </si>
  <si>
    <t xml:space="preserve">Coordinadora RRTM </t>
  </si>
  <si>
    <t>3185868443</t>
  </si>
  <si>
    <t>angelap2805@gmail.com</t>
  </si>
  <si>
    <t xml:space="preserve">JENNIFFER </t>
  </si>
  <si>
    <t>BUENO BONILLA</t>
  </si>
  <si>
    <t>OTOFON SAS</t>
  </si>
  <si>
    <t>COORDINADORA DE PACIENTES</t>
  </si>
  <si>
    <t>3214083165</t>
  </si>
  <si>
    <t>BUENOJENNIFFER@HOTMAIL.COM</t>
  </si>
  <si>
    <t xml:space="preserve">Marcela Cecilia </t>
  </si>
  <si>
    <t>Cañavera Ochoa</t>
  </si>
  <si>
    <t>Subred Norte (Hospital Engativa)</t>
  </si>
  <si>
    <t>Enfermera Jefe</t>
  </si>
  <si>
    <t>3218275471</t>
  </si>
  <si>
    <t>Marcela.1987@hotmail.com</t>
  </si>
  <si>
    <t>Excelente capacitación. Gracias</t>
  </si>
  <si>
    <t>VIVIANA SALOME</t>
  </si>
  <si>
    <t xml:space="preserve"> VILLAMIL MUNEVAR</t>
  </si>
  <si>
    <t>IPS CARDIOTEAM SAS</t>
  </si>
  <si>
    <t>ADMINISTRACION</t>
  </si>
  <si>
    <t>3209215762</t>
  </si>
  <si>
    <t>viviana1105@gmail.com</t>
  </si>
  <si>
    <t>todo muy claro</t>
  </si>
  <si>
    <t>Carolina</t>
  </si>
  <si>
    <t>Larrarte Perez</t>
  </si>
  <si>
    <t>VITA</t>
  </si>
  <si>
    <t>Calidad</t>
  </si>
  <si>
    <t>3203464529</t>
  </si>
  <si>
    <t>Carolina.larrarte@gmail.com</t>
  </si>
  <si>
    <t>LEILANN VERGARA - GLORIA LIZETHE VILLEGAS;</t>
  </si>
  <si>
    <t xml:space="preserve">MARIA CRISTINA </t>
  </si>
  <si>
    <t>MORALES RODRIGUEZ</t>
  </si>
  <si>
    <t>RECEPCION</t>
  </si>
  <si>
    <t>3112029259</t>
  </si>
  <si>
    <t>marcrismor1@hotmail.com</t>
  </si>
  <si>
    <t>LUIS ENRIQUE GÓMEZ ARCINIEGAS;MARTHA STELLA SANDOVAL BARRERA;MARYERLY ARDILA MARTINEZ;</t>
  </si>
  <si>
    <t>/</t>
  </si>
  <si>
    <t>TELEMEDICINA</t>
  </si>
  <si>
    <t>Emilio</t>
  </si>
  <si>
    <t>Cruz</t>
  </si>
  <si>
    <t>Medico</t>
  </si>
  <si>
    <t>3134040893</t>
  </si>
  <si>
    <t>Habisaludfly@gmail.com</t>
  </si>
  <si>
    <t>Muy interesante</t>
  </si>
  <si>
    <t>Manejo residuos</t>
  </si>
  <si>
    <t>Narly René</t>
  </si>
  <si>
    <t>Amaya Forero</t>
  </si>
  <si>
    <t>Clínica Medicentro Familiar</t>
  </si>
  <si>
    <t>3212435241</t>
  </si>
  <si>
    <t>narlyamaya2012@hotmail.com</t>
  </si>
  <si>
    <t>Excelente presentacion</t>
  </si>
  <si>
    <t>Tecovigilancia, farmaco y reactivo vigilancia</t>
  </si>
  <si>
    <t>Nathalia</t>
  </si>
  <si>
    <t xml:space="preserve"> Arias Paez</t>
  </si>
  <si>
    <t>Lider de calidad</t>
  </si>
  <si>
    <t>3124560928</t>
  </si>
  <si>
    <t>nathaariasp@gmail.com</t>
  </si>
  <si>
    <t>SARAHI</t>
  </si>
  <si>
    <t>MACIAS SANCHEZ</t>
  </si>
  <si>
    <t>CUMBRE SALUD OCUPACIONAL SAS.</t>
  </si>
  <si>
    <t>COORDINADORA SG-SST Y CALIDAD</t>
  </si>
  <si>
    <t>3216942297</t>
  </si>
  <si>
    <t>CALIDADIPS@CUMBRECOLOMBIA.COM</t>
  </si>
  <si>
    <t xml:space="preserve">Yalisdeysi </t>
  </si>
  <si>
    <t xml:space="preserve">Gamboa Navarro </t>
  </si>
  <si>
    <t>Valjosalud S.A.S</t>
  </si>
  <si>
    <t xml:space="preserve">Médico </t>
  </si>
  <si>
    <t>3171971287</t>
  </si>
  <si>
    <t>yalisgamboa@gmail.com</t>
  </si>
  <si>
    <t>Muy productiva la capacitación, felicitaciones a los facilitadores por la calidad de la conferencia impartida.</t>
  </si>
  <si>
    <t>PAOLA ANDREA</t>
  </si>
  <si>
    <t>RAMIREZ ALVAREZ</t>
  </si>
  <si>
    <t>FUNDACIÓN FE</t>
  </si>
  <si>
    <t>PSICÓLOGA</t>
  </si>
  <si>
    <t>3183981836</t>
  </si>
  <si>
    <t>psicologa.comercial@fundacionfe.org</t>
  </si>
  <si>
    <t>Interesante e importante tema de profundización. Gracias.</t>
  </si>
  <si>
    <t>PAULA VALENTINA</t>
  </si>
  <si>
    <t>OSPINA TAPIAS</t>
  </si>
  <si>
    <t>VIVIR IPS SAS</t>
  </si>
  <si>
    <t>3005298572</t>
  </si>
  <si>
    <t>CALIDADYCONTROL2.VIVIRIPS@GMAIL.COM</t>
  </si>
  <si>
    <t xml:space="preserve">ANA MILENA </t>
  </si>
  <si>
    <t>CASTRO ROA</t>
  </si>
  <si>
    <t>CENTRO DERMATOLÓGICO FEDERICO LLERAS ACOSTA</t>
  </si>
  <si>
    <t>3208362955</t>
  </si>
  <si>
    <t>hecymile78@gmail.com</t>
  </si>
  <si>
    <t xml:space="preserve">Felicitaciones, excelente capacitación y disponibilidad a través de los canales de comunicación, lo cual permite aclarar dudas que surgen en el día a día </t>
  </si>
  <si>
    <t>En los relacionados con las líneas de intervención se seguridad del paciente</t>
  </si>
  <si>
    <t xml:space="preserve">Vanesa Alexandra </t>
  </si>
  <si>
    <t xml:space="preserve">Castro Benítez </t>
  </si>
  <si>
    <t>Leonardo Pinzón sas</t>
  </si>
  <si>
    <t xml:space="preserve">3214240128 </t>
  </si>
  <si>
    <t xml:space="preserve">Vanesacastro1814@gmail.com </t>
  </si>
  <si>
    <t>ALEYDA</t>
  </si>
  <si>
    <t xml:space="preserve">ARANGO AVILA </t>
  </si>
  <si>
    <t>SYNLAB</t>
  </si>
  <si>
    <t xml:space="preserve">COORDINADORA DE SEDE </t>
  </si>
  <si>
    <t xml:space="preserve">MANIZALES CALDAS </t>
  </si>
  <si>
    <t>3127943910</t>
  </si>
  <si>
    <t>aleyda.arango@synlab.co</t>
  </si>
  <si>
    <t xml:space="preserve">MARILUZ </t>
  </si>
  <si>
    <t>ORJUELA ROJAS</t>
  </si>
  <si>
    <t>SUBRED  INTEGRADA DE SERVICIOS DE SALUD NORTE ESE</t>
  </si>
  <si>
    <t>3115219206</t>
  </si>
  <si>
    <t>mariluz_orjuelar@hotmail.com</t>
  </si>
  <si>
    <t>buena capacitacion</t>
  </si>
  <si>
    <t>control calidad</t>
  </si>
  <si>
    <t xml:space="preserve">ALBA STELLA </t>
  </si>
  <si>
    <t>BOTINA MUÑOZ</t>
  </si>
  <si>
    <t>SYNLAB PASTO</t>
  </si>
  <si>
    <t>BACTERIOLOGA PROCESO</t>
  </si>
  <si>
    <t>3176797997</t>
  </si>
  <si>
    <t>calidadanalitica.pasto@synlab.co</t>
  </si>
  <si>
    <t xml:space="preserve">Sonya margoth </t>
  </si>
  <si>
    <t>Rodriguez Gonzalez</t>
  </si>
  <si>
    <t>Renal rescue</t>
  </si>
  <si>
    <t>Regente Farmacia</t>
  </si>
  <si>
    <t>3144347460</t>
  </si>
  <si>
    <t>sonyamrodriguezg@gmail.com</t>
  </si>
  <si>
    <t>Excelente metodo de capacitacion</t>
  </si>
  <si>
    <t xml:space="preserve">valeria  </t>
  </si>
  <si>
    <t>yepes manrique</t>
  </si>
  <si>
    <t>valjo salud sas</t>
  </si>
  <si>
    <t xml:space="preserve">gerente general </t>
  </si>
  <si>
    <t>3232216806</t>
  </si>
  <si>
    <t>gerenciageneral@valjosalud.com</t>
  </si>
  <si>
    <t xml:space="preserve">Marcelino </t>
  </si>
  <si>
    <t>Gáfaro Ramírez</t>
  </si>
  <si>
    <t>COORDINADOR DE CALIDAD Y CONTROL</t>
  </si>
  <si>
    <t>3209003171</t>
  </si>
  <si>
    <t>CALIDADCONTROLVIVIRIPS@GMAIL.COM</t>
  </si>
  <si>
    <t>Ninguno.</t>
  </si>
  <si>
    <t>Karen Gisell</t>
  </si>
  <si>
    <t>Quintero Castellanos</t>
  </si>
  <si>
    <t>RENUEVA IPS</t>
  </si>
  <si>
    <t>MALAGA SANTANDER</t>
  </si>
  <si>
    <t>3167118522</t>
  </si>
  <si>
    <t>karenquiftp@gmail.com</t>
  </si>
  <si>
    <t>EVELYN ELVIRA</t>
  </si>
  <si>
    <t>BRIEVA NAVAS</t>
  </si>
  <si>
    <t>UNION MEDICA DEL NORTE</t>
  </si>
  <si>
    <t>COORDINADOR MEDICO</t>
  </si>
  <si>
    <t>3003602565</t>
  </si>
  <si>
    <t>ebrieva89@gmail.com</t>
  </si>
  <si>
    <t xml:space="preserve">Saidy Yalitza </t>
  </si>
  <si>
    <t xml:space="preserve">Malpica Ortega </t>
  </si>
  <si>
    <t>Fisiopelvicas ips</t>
  </si>
  <si>
    <t xml:space="preserve">Buena la capacitación </t>
  </si>
  <si>
    <t xml:space="preserve">Ingrid daniela </t>
  </si>
  <si>
    <t xml:space="preserve">Collazos vasquez </t>
  </si>
  <si>
    <t xml:space="preserve">Synlab colombia ,sede tequendama </t>
  </si>
  <si>
    <t xml:space="preserve">Flebotomista </t>
  </si>
  <si>
    <t xml:space="preserve">CALI  VALLE DEL CUACA </t>
  </si>
  <si>
    <t>3226234432</t>
  </si>
  <si>
    <t>Danielacolla777@gmail.com</t>
  </si>
  <si>
    <t xml:space="preserve">Todo muy bien ,mil felicitaciones todo quedo muy claro ,la agilidad para explicar,todo exelente </t>
  </si>
  <si>
    <t xml:space="preserve">Reactivovigilancia </t>
  </si>
  <si>
    <t xml:space="preserve">OLGA PATRICIA </t>
  </si>
  <si>
    <t>MOTTA GARAVITO</t>
  </si>
  <si>
    <t>CLINICA LOYOLA SAS</t>
  </si>
  <si>
    <t>COORDINADORA DE CALIDAD</t>
  </si>
  <si>
    <t>3168462769</t>
  </si>
  <si>
    <t>thcalidad@clinicaloyola.com.co</t>
  </si>
  <si>
    <t>muy buena gracias</t>
  </si>
  <si>
    <t>nueva norma de residuos</t>
  </si>
  <si>
    <t>Maria Carolina</t>
  </si>
  <si>
    <t>Rodriguez Muñoz</t>
  </si>
  <si>
    <t xml:space="preserve">Medifusacar </t>
  </si>
  <si>
    <t xml:space="preserve">Optometra </t>
  </si>
  <si>
    <t>3003968273</t>
  </si>
  <si>
    <t>Mariacarolinarm@gmail.com</t>
  </si>
  <si>
    <t>OSCAR CARABALÍ;</t>
  </si>
  <si>
    <t xml:space="preserve">No es fácil ingresar a la charla </t>
  </si>
  <si>
    <t xml:space="preserve">Auditoría </t>
  </si>
  <si>
    <t>Dimelza Juranus</t>
  </si>
  <si>
    <t>Tapias Chaves</t>
  </si>
  <si>
    <t>ladent ips</t>
  </si>
  <si>
    <t>Admnistrativo</t>
  </si>
  <si>
    <t>3005797595</t>
  </si>
  <si>
    <t>ditacha8@hotmail.com</t>
  </si>
  <si>
    <t xml:space="preserve">JHON FREDY </t>
  </si>
  <si>
    <t>RAMIREZ CORREA</t>
  </si>
  <si>
    <t xml:space="preserve">UNIDAD MEDICA COMUNITARIA RED SOMOS </t>
  </si>
  <si>
    <t xml:space="preserve">DIRECTOR </t>
  </si>
  <si>
    <t>3223579925</t>
  </si>
  <si>
    <t>JHON.RAMIREZ@REDSOMOS.ORG</t>
  </si>
  <si>
    <t xml:space="preserve">Mu buen espacio para fortalecer la red de prestación </t>
  </si>
  <si>
    <t xml:space="preserve">en salud sexual masculina </t>
  </si>
  <si>
    <t xml:space="preserve">Carolina </t>
  </si>
  <si>
    <t xml:space="preserve">Gallo Santana </t>
  </si>
  <si>
    <t>3203328381</t>
  </si>
  <si>
    <t>caritogs2011@gmail.com</t>
  </si>
  <si>
    <t>NUBIA AZUCENA</t>
  </si>
  <si>
    <t>LOPEZ ORTIZ</t>
  </si>
  <si>
    <t>I.P.S. SANISALUD S.A.S.</t>
  </si>
  <si>
    <t>GERENTE, AUDITORIA INTERNA</t>
  </si>
  <si>
    <t>3123864505</t>
  </si>
  <si>
    <t>SANISALUDENCASA@HOTMAIL.COM</t>
  </si>
  <si>
    <t xml:space="preserve">EXCELENTE GRACIAS </t>
  </si>
  <si>
    <t>GUIAS DE PRACTICA CLINICA</t>
  </si>
  <si>
    <t>DASSIER OMAIRA</t>
  </si>
  <si>
    <t>GOMEZ CALDERON</t>
  </si>
  <si>
    <t>CALIDAD</t>
  </si>
  <si>
    <t>3118627485</t>
  </si>
  <si>
    <t>renuevaips21@gmail.com</t>
  </si>
  <si>
    <t>excelente muy completa la capacitación</t>
  </si>
  <si>
    <t>PAMEC CON ENFASIS EN SEGURIDAD DEL PACIENTE</t>
  </si>
  <si>
    <t xml:space="preserve">MAYRA DEL SOCORRO </t>
  </si>
  <si>
    <t>BERMEO AYALA</t>
  </si>
  <si>
    <t>CLINICA COLOMBIANA DE ORTODONCIA YABA</t>
  </si>
  <si>
    <t>SUBGERENTE</t>
  </si>
  <si>
    <t>3124965493</t>
  </si>
  <si>
    <t>rxmaxident170@yahoo.es</t>
  </si>
  <si>
    <t xml:space="preserve">LINA MARCELA </t>
  </si>
  <si>
    <t>RESTREPO MATALLAN</t>
  </si>
  <si>
    <t>SYNLAB RIALAB POPAYAN</t>
  </si>
  <si>
    <t>BACTERIÓLOGA</t>
  </si>
  <si>
    <t xml:space="preserve">POPAYAN CAUCA </t>
  </si>
  <si>
    <t>3146278001</t>
  </si>
  <si>
    <t>proceso.popayan@synlab.co</t>
  </si>
  <si>
    <t xml:space="preserve">muy buena y completa capacitacion </t>
  </si>
  <si>
    <t xml:space="preserve">Control de calidad del laboratorio y su impacto en la practica clinica </t>
  </si>
  <si>
    <t>VIVIANA ALEJANDRA</t>
  </si>
  <si>
    <t xml:space="preserve"> CHACON JIMENEZ</t>
  </si>
  <si>
    <t>THE THAI SPA SAS</t>
  </si>
  <si>
    <t>REPRESENTANTE LEGAL</t>
  </si>
  <si>
    <t>3502054141</t>
  </si>
  <si>
    <t>thethaispa106@gmail.com</t>
  </si>
  <si>
    <t xml:space="preserve">Mil gracias por todos los conocimientos que nos dan y la información </t>
  </si>
  <si>
    <t xml:space="preserve">WILSON IVAN LEGRO VERGARA </t>
  </si>
  <si>
    <t>CENTRO DERMATOOGICO FEDERICO LLERAS ACOSTA</t>
  </si>
  <si>
    <t xml:space="preserve">APOYO CALIDAD </t>
  </si>
  <si>
    <t>314757</t>
  </si>
  <si>
    <t>APOYOCALIDAD@DERMATOLOGIA.GOV.CO</t>
  </si>
  <si>
    <t xml:space="preserve">Me gusto la capacitacion </t>
  </si>
  <si>
    <t>resolucion 256</t>
  </si>
  <si>
    <t>SONIA PATRICIA</t>
  </si>
  <si>
    <t>PACHON SIERRA</t>
  </si>
  <si>
    <t>SERVICIOS EN SALUD ANDINA</t>
  </si>
  <si>
    <t>BOYACA</t>
  </si>
  <si>
    <t>3102226141</t>
  </si>
  <si>
    <t>gestioncalidad.saludandina@gmail.com</t>
  </si>
  <si>
    <t>NINGUNA</t>
  </si>
  <si>
    <t xml:space="preserve">Natalia </t>
  </si>
  <si>
    <t xml:space="preserve">Barajas Varón </t>
  </si>
  <si>
    <t xml:space="preserve">Dermosalud sas </t>
  </si>
  <si>
    <t xml:space="preserve">Coordinadora asistencial </t>
  </si>
  <si>
    <t>3044345769</t>
  </si>
  <si>
    <t>nataliabarajas0328@gmail.com</t>
  </si>
  <si>
    <t xml:space="preserve">YEILY </t>
  </si>
  <si>
    <t>CARREÑO</t>
  </si>
  <si>
    <t>OPTOMETRA</t>
  </si>
  <si>
    <t>3134300664</t>
  </si>
  <si>
    <t>YEILYCB@HOTMAIL.COM</t>
  </si>
  <si>
    <t>PRACTICA CLINICA</t>
  </si>
  <si>
    <t>Juan Sebastian</t>
  </si>
  <si>
    <t>Jimenez</t>
  </si>
  <si>
    <t>Clínica del Seno IPS Ltda</t>
  </si>
  <si>
    <t>Químico farmacéutico</t>
  </si>
  <si>
    <t>3043281241</t>
  </si>
  <si>
    <t>btjs14@gmail.com</t>
  </si>
  <si>
    <t xml:space="preserve">AUDREY </t>
  </si>
  <si>
    <t>PÁEZ</t>
  </si>
  <si>
    <t>PORSALUD SAS</t>
  </si>
  <si>
    <t>6017462603</t>
  </si>
  <si>
    <t>auditoriamedica@porsaludips.com</t>
  </si>
  <si>
    <t>Buena presentación</t>
  </si>
  <si>
    <t>FORMULACIÓN DE INDICADORES DE SEGUIMIENTO A RIESGOS</t>
  </si>
  <si>
    <t>Diana patricia</t>
  </si>
  <si>
    <t>Ortiz barajas</t>
  </si>
  <si>
    <t>O &amp; C medicos sas</t>
  </si>
  <si>
    <t>Directora medica</t>
  </si>
  <si>
    <t>3006079477</t>
  </si>
  <si>
    <t>ocneumologos@gmail.com</t>
  </si>
  <si>
    <t>Excelente felicitaciones</t>
  </si>
  <si>
    <t>Dotacion</t>
  </si>
  <si>
    <t>ANYI LUCIA</t>
  </si>
  <si>
    <t>GONZALEZ BUSTACARA</t>
  </si>
  <si>
    <t>INSTITUTO NACIONAL DE DEMENCIAS EMANUEL IPS</t>
  </si>
  <si>
    <t>3134280412</t>
  </si>
  <si>
    <t>gonzalez.anyi1004@gmail.com</t>
  </si>
  <si>
    <t>Nora  adriana</t>
  </si>
  <si>
    <t>soto vargas</t>
  </si>
  <si>
    <t xml:space="preserve">Centro ocular Dr. rincón </t>
  </si>
  <si>
    <t xml:space="preserve">Líder de  seguridad  del paciente </t>
  </si>
  <si>
    <t>3133525437</t>
  </si>
  <si>
    <t>seguridadpaciente@centrooculardrrincon.co</t>
  </si>
  <si>
    <t>CLARA LILIANA MARTINEZ;</t>
  </si>
  <si>
    <t>Seria bueno cambiar los casos clínicos.</t>
  </si>
  <si>
    <t xml:space="preserve">Procesos  de  desinfección de alto nivel  en  consulta externa </t>
  </si>
  <si>
    <t>OLGA LUCIA</t>
  </si>
  <si>
    <t>CARO MARTINEZ</t>
  </si>
  <si>
    <t>3016598269</t>
  </si>
  <si>
    <t>johana.olga@hotmail.com</t>
  </si>
  <si>
    <t>Me gustaria que nos enviaran los certificados a los cuales hemos participado</t>
  </si>
  <si>
    <t>pamec</t>
  </si>
  <si>
    <t xml:space="preserve">CLAUDIA MILENA </t>
  </si>
  <si>
    <t xml:space="preserve">PAREDES TOLOZA </t>
  </si>
  <si>
    <t>APOYO ADMINISTRATIVO EN SALUD-AUSILIAR DE ENFERMERIA</t>
  </si>
  <si>
    <t>MALAGA-SANTANDER</t>
  </si>
  <si>
    <t>3103321766</t>
  </si>
  <si>
    <t>paredesclaudia410@gmail.com</t>
  </si>
  <si>
    <t>Excelente retroalimentacion</t>
  </si>
  <si>
    <t xml:space="preserve">Pilar </t>
  </si>
  <si>
    <t xml:space="preserve">Leiva </t>
  </si>
  <si>
    <t>Klinimeqx 147</t>
  </si>
  <si>
    <t xml:space="preserve">Gerente bacteriologa </t>
  </si>
  <si>
    <t>3106661949</t>
  </si>
  <si>
    <t>pilileivag@hotmail.com</t>
  </si>
  <si>
    <t xml:space="preserve">Residuos hospitalarios </t>
  </si>
  <si>
    <t xml:space="preserve">ALEXANDRA </t>
  </si>
  <si>
    <t>GARCIA GIRATA</t>
  </si>
  <si>
    <t>EMMANUEL INSTITUTO DE REHABILITACION Y HABILITACION INFANTIL SAS</t>
  </si>
  <si>
    <t>COORDINACION DE CALIDAD</t>
  </si>
  <si>
    <t>3046145062</t>
  </si>
  <si>
    <t>calidaddom@emmanuelips.co</t>
  </si>
  <si>
    <t xml:space="preserve">AMPLIAR POR FAVOR ASISTENCIAS TECNICAS INDIVIDUALES </t>
  </si>
  <si>
    <t>DOTACION</t>
  </si>
  <si>
    <t>Satisfacción del requerimiento</t>
  </si>
  <si>
    <t>Calidad general</t>
  </si>
  <si>
    <t>Interacción humana</t>
  </si>
  <si>
    <t>Oportunidad</t>
  </si>
  <si>
    <t>Calificación</t>
  </si>
  <si>
    <t>¿El medio para realizar la asistencia técnica fue apropiado? (virtual o presencial) </t>
  </si>
  <si>
    <t>SubTotales</t>
  </si>
  <si>
    <t>PESO</t>
  </si>
  <si>
    <t>Totales</t>
  </si>
  <si>
    <t>EXCELENTE</t>
  </si>
  <si>
    <t>BUENO</t>
  </si>
  <si>
    <t>REGULAR</t>
  </si>
  <si>
    <t>DEFICIENTE</t>
  </si>
  <si>
    <t xml:space="preserve">total </t>
  </si>
  <si>
    <t>total</t>
  </si>
  <si>
    <t>Etiquetas de fila</t>
  </si>
  <si>
    <t xml:space="preserve">Cuenta de SELECCIONE EL TIPO DE USUARIO Y/O PRESTADOR AL CUAL USTED PERTENECE: </t>
  </si>
  <si>
    <t>Total respuestas</t>
  </si>
  <si>
    <t>Porcentaje de satisfacción</t>
  </si>
  <si>
    <t>total SDS-PYC-FT-046</t>
  </si>
  <si>
    <t>(en blanco)</t>
  </si>
  <si>
    <t>Excelente</t>
  </si>
  <si>
    <t>Bueno</t>
  </si>
  <si>
    <t>Regular</t>
  </si>
  <si>
    <t>Deficiente</t>
  </si>
  <si>
    <t>Total general</t>
  </si>
  <si>
    <t>ENCUESTA DE SATISFACCIÓN</t>
  </si>
  <si>
    <t>PRETEST</t>
  </si>
  <si>
    <t>POSTEST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</si>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</sst>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m/d/yyyy"/>
    <numFmt numFmtId="165" formatCode="m/d/yy\ h:mm:ss"/>
    <numFmt numFmtId="166" formatCode="#,##0;[Red]#,##0"/>
    <numFmt numFmtId="167" formatCode="0.0"/>
  </numFmts>
  <fonts count="16"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  <font>
      <b/>
      <sz val="8"/>
      <color rgb="FFFFFFFF"/>
      <name val="Arial Narrow"/>
      <family val="2"/>
    </font>
    <font>
      <b/>
      <sz val="10"/>
      <color rgb="FFFFFFFF"/>
      <name val="Arial Narrow"/>
      <family val="2"/>
    </font>
    <font>
      <b/>
      <sz val="9"/>
      <color rgb="FF000000"/>
      <name val="Aptos Narrow"/>
      <family val="2"/>
    </font>
    <font>
      <b/>
      <sz val="12"/>
      <color rgb="FF000000"/>
      <name val="Aptos Narrow"/>
      <family val="2"/>
    </font>
    <font>
      <b/>
      <sz val="14"/>
      <color rgb="FF000000"/>
      <name val="Aptos Narrow"/>
      <family val="2"/>
    </font>
    <font>
      <i/>
      <sz val="14"/>
      <color rgb="FF000000"/>
      <name val="Aptos Narrow"/>
      <family val="2"/>
    </font>
    <font>
      <b/>
      <sz val="14"/>
      <color rgb="FF000000"/>
      <name val="aptos narrow"/>
    </font>
    <font>
      <b/>
      <sz val="11"/>
      <color rgb="FFFFFFFF"/>
      <name val="Aptos Narrow"/>
      <family val="2"/>
    </font>
    <font>
      <b/>
      <sz val="18"/>
      <color rgb="FF000000"/>
      <name val="Aptos Narrow"/>
      <family val="2"/>
    </font>
    <font>
      <b/>
      <sz val="8"/>
      <color rgb="FF000000"/>
      <name val="Aptos Narrow"/>
      <family val="2"/>
    </font>
    <font>
      <sz val="11"/>
      <color rgb="FF000000"/>
      <name val="Consolas"/>
      <family val="3"/>
    </font>
    <font>
      <b/>
      <sz val="16"/>
      <color rgb="FF000000"/>
      <name val="Aptos Estrechos"/>
    </font>
    <font>
      <b/>
      <sz val="11"/>
      <color rgb="FF000000"/>
      <name val="Aptos Narrow"/>
      <family val="2"/>
    </font>
    <font>
      <b/>
      <sz val="11"/>
      <color rgb="FFFFFFFF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156082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4EA72E"/>
        <bgColor rgb="FF000000"/>
      </patternFill>
    </fill>
    <fill>
      <patternFill patternType="solid">
        <fgColor rgb="FFE97132"/>
        <bgColor rgb="FF000000"/>
      </patternFill>
    </fill>
    <fill>
      <patternFill patternType="solid">
        <fgColor rgb="FFA02B93"/>
        <bgColor rgb="FF000000"/>
      </patternFill>
    </fill>
    <fill>
      <patternFill patternType="solid">
        <fgColor rgb="FFF2CEEF"/>
        <bgColor rgb="FFF2CEEF"/>
      </patternFill>
    </fill>
    <fill>
      <patternFill patternType="solid">
        <fgColor rgb="FFB5E6A2"/>
        <bgColor rgb="FF000000"/>
      </patternFill>
    </fill>
    <fill>
      <patternFill patternType="solid">
        <fgColor rgb="FFF7C7AC"/>
        <bgColor rgb="FF000000"/>
      </patternFill>
    </fill>
    <fill>
      <patternFill patternType="solid">
        <fgColor rgb="FF0B3040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D86DCD"/>
      </bottom>
      <diagonal/>
    </border>
    <border>
      <left style="thin">
        <color rgb="FFD86DCD"/>
      </left>
      <right style="medium">
        <color indexed="64"/>
      </right>
      <top/>
      <bottom style="thin">
        <color rgb="FFD86DCD"/>
      </bottom>
      <diagonal/>
    </border>
    <border>
      <left style="thin">
        <color rgb="FFD86DCD"/>
      </left>
      <right/>
      <top/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thin">
        <color rgb="FFD86DCD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thin">
        <color rgb="FFD86DCD"/>
      </bottom>
      <diagonal/>
    </border>
    <border>
      <left style="thin">
        <color rgb="FFD86DCD"/>
      </left>
      <right/>
      <top style="thin">
        <color rgb="FFD86DCD"/>
      </top>
      <bottom style="thin">
        <color rgb="FFD86DCD"/>
      </bottom>
      <diagonal/>
    </border>
    <border>
      <left style="medium">
        <color indexed="64"/>
      </left>
      <right/>
      <top style="thin">
        <color rgb="FFD86DCD"/>
      </top>
      <bottom style="medium">
        <color indexed="64"/>
      </bottom>
      <diagonal/>
    </border>
    <border>
      <left style="thin">
        <color rgb="FFD86DCD"/>
      </left>
      <right style="medium">
        <color indexed="64"/>
      </right>
      <top style="thin">
        <color rgb="FFD86DCD"/>
      </top>
      <bottom style="medium">
        <color indexed="64"/>
      </bottom>
      <diagonal/>
    </border>
    <border>
      <left style="thin">
        <color rgb="FFD86DCD"/>
      </left>
      <right/>
      <top style="thin">
        <color rgb="FFD86DCD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165" fontId="0" fillId="0" borderId="0" xfId="0" applyNumberFormat="1"/>
    <xf numFmtId="164" fontId="0" fillId="0" borderId="0" xfId="0" applyNumberFormat="1"/>
    <xf numFmtId="0" fontId="0" fillId="0" borderId="0" xfId="0" quotePrefix="1"/>
    <xf numFmtId="0" fontId="0" fillId="0" borderId="0" xfId="0" pivotButton="1"/>
    <xf numFmtId="0" fontId="0" fillId="0" borderId="0" xfId="0" applyAlignment="1">
      <alignment horizontal="left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vertical="center" wrapText="1"/>
    </xf>
    <xf numFmtId="0" fontId="3" fillId="6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vertical="center" wrapText="1"/>
    </xf>
    <xf numFmtId="0" fontId="5" fillId="7" borderId="11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 wrapText="1"/>
    </xf>
    <xf numFmtId="0" fontId="7" fillId="7" borderId="12" xfId="0" applyFont="1" applyFill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right" vertical="center" wrapText="1"/>
    </xf>
    <xf numFmtId="0" fontId="4" fillId="0" borderId="13" xfId="0" applyFont="1" applyBorder="1" applyAlignment="1">
      <alignment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4" fillId="7" borderId="13" xfId="0" applyFont="1" applyFill="1" applyBorder="1" applyAlignment="1">
      <alignment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6" fillId="7" borderId="14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7" borderId="10" xfId="0" applyFont="1" applyFill="1" applyBorder="1" applyAlignment="1">
      <alignment horizontal="left" vertical="center" wrapText="1"/>
    </xf>
    <xf numFmtId="0" fontId="12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1" fillId="0" borderId="13" xfId="0" applyFont="1" applyBorder="1" applyAlignment="1">
      <alignment horizontal="left" vertical="center" wrapText="1"/>
    </xf>
    <xf numFmtId="0" fontId="1" fillId="0" borderId="0" xfId="0" applyFont="1"/>
    <xf numFmtId="0" fontId="11" fillId="7" borderId="16" xfId="0" applyFont="1" applyFill="1" applyBorder="1" applyAlignment="1">
      <alignment horizontal="left" vertical="center" wrapText="1"/>
    </xf>
    <xf numFmtId="0" fontId="13" fillId="0" borderId="0" xfId="0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5" fillId="4" borderId="8" xfId="0" applyFont="1" applyFill="1" applyBorder="1" applyAlignment="1">
      <alignment horizontal="center" vertical="center" wrapText="1"/>
    </xf>
    <xf numFmtId="2" fontId="1" fillId="9" borderId="0" xfId="0" applyNumberFormat="1" applyFont="1" applyFill="1" applyAlignment="1">
      <alignment horizontal="center" vertical="center"/>
    </xf>
    <xf numFmtId="2" fontId="1" fillId="9" borderId="0" xfId="0" applyNumberFormat="1" applyFont="1" applyFill="1" applyAlignment="1">
      <alignment horizontal="center" vertical="center" wrapText="1"/>
    </xf>
    <xf numFmtId="0" fontId="1" fillId="9" borderId="0" xfId="0" applyFont="1" applyFill="1" applyAlignment="1">
      <alignment horizontal="center" vertical="center" wrapText="1"/>
    </xf>
    <xf numFmtId="166" fontId="1" fillId="0" borderId="0" xfId="0" applyNumberFormat="1" applyFont="1" applyAlignment="1">
      <alignment horizontal="center"/>
    </xf>
    <xf numFmtId="0" fontId="15" fillId="1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5" fillId="5" borderId="19" xfId="0" applyFont="1" applyFill="1" applyBorder="1" applyAlignment="1">
      <alignment horizontal="center" vertical="center" wrapText="1"/>
    </xf>
    <xf numFmtId="0" fontId="1" fillId="9" borderId="0" xfId="0" applyFont="1" applyFill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67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/>
    </xf>
    <xf numFmtId="0" fontId="14" fillId="0" borderId="0" xfId="0" applyFont="1"/>
    <xf numFmtId="2" fontId="14" fillId="0" borderId="0" xfId="0" applyNumberFormat="1" applyFont="1" applyAlignment="1">
      <alignment horizontal="center" vertical="center"/>
    </xf>
    <xf numFmtId="2" fontId="14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9" fontId="0" fillId="0" borderId="0" xfId="0" applyNumberFormat="1"/>
    <xf numFmtId="9" fontId="0" fillId="11" borderId="0" xfId="0" applyNumberFormat="1" applyFill="1"/>
  </cellXfs>
  <cellStyles count="1">
    <cellStyle name="Normal" xfId="0" builtinId="0"/>
  </cellStyles>
  <dxfs count="3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64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xcel Services" refreshedDate="45800.744649305554" createdVersion="6" refreshedVersion="8" minRefreshableVersion="3" recordCount="187" xr:uid="{00000000-000A-0000-FFFF-FFFF0E000000}">
  <cacheSource type="worksheet">
    <worksheetSource ref="A1:AK1048576" sheet="C. SEGRUDAD PTE IPS 06-05-2025"/>
  </cacheSource>
  <cacheFields count="37">
    <cacheField name="ID" numFmtId="0">
      <sharedItems containsString="0" containsBlank="1" containsNumber="1" containsInteger="1" minValue="1" maxValue="190"/>
    </cacheField>
    <cacheField name="Hora de inicio" numFmtId="0">
      <sharedItems containsNonDate="0" containsDate="1" containsString="0" containsBlank="1" minDate="2025-05-06T07:42:08" maxDate="2025-05-06T11:57:42"/>
    </cacheField>
    <cacheField name="Hora de finalización" numFmtId="0">
      <sharedItems containsNonDate="0" containsDate="1" containsString="0" containsBlank="1" minDate="2025-05-06T08:02:57" maxDate="2025-05-06T12:07:20"/>
    </cacheField>
    <cacheField name="Correo electrónico" numFmtId="0">
      <sharedItems containsBlank="1"/>
    </cacheField>
    <cacheField name="Nombre" numFmtId="0">
      <sharedItems containsNonDate="0" containsString="0" containsBlank="1"/>
    </cacheField>
    <cacheField name="Hora de la última modificación" numFmtId="0">
      <sharedItems containsNonDate="0" containsString="0" containsBlank="1"/>
    </cacheField>
    <cacheField name="TIPO DE ASISTENCIA TÉCNICA" numFmtId="0">
      <sharedItems containsBlank="1"/>
    </cacheField>
    <cacheField name="TEMA DE LA ASISTENCIA TÉCNICA" numFmtId="0">
      <sharedItems containsBlank="1"/>
    </cacheField>
    <cacheField name="SELECCIONE EL TIPO DE USUARIO Y/O PRESTADOR AL CUAL USTED PERTENECE: " numFmtId="0">
      <sharedItems containsBlank="1" count="6">
        <s v="Institución Prestadora de Servicios de Salud IPS"/>
        <s v="Profesional Independiente"/>
        <s v="Otros"/>
        <s v="Transporte Especial de Pacientes TEP"/>
        <m/>
        <s v="Entidad con Objeto Social Diferente OSD" u="1"/>
      </sharedItems>
    </cacheField>
    <cacheField name="FECHA DE LA ASISTENCIA TÉCNICA" numFmtId="0">
      <sharedItems containsNonDate="0" containsDate="1" containsString="0" containsBlank="1" minDate="2025-05-06T00:00:00" maxDate="2025-05-07T00:00:00"/>
    </cacheField>
    <cacheField name="NOMBRE(S) COMPLETOS" numFmtId="0">
      <sharedItems containsBlank="1"/>
    </cacheField>
    <cacheField name="APELLIDO(S) COMPLETOS" numFmtId="0">
      <sharedItems containsBlank="1"/>
    </cacheField>
    <cacheField name="TIPO DE IDENTIFICACIÓN" numFmtId="0">
      <sharedItems containsBlank="1"/>
    </cacheField>
    <cacheField name="NÚMERO DE IDENTIFICACIÓN (CC ó CE)" numFmtId="0">
      <sharedItems containsString="0" containsBlank="1" containsNumber="1" containsInteger="1" minValue="535728" maxValue="11019101619"/>
    </cacheField>
    <cacheField name="CONFIRME SU NÚMERO DE IDENTIFICACIÓN (CC ó CE)" numFmtId="0">
      <sharedItems containsString="0" containsBlank="1" containsNumber="1" containsInteger="1" minValue="535728" maxValue="1233489548"/>
    </cacheField>
    <cacheField name="INSTITUCIÓN A LA QUE PERTENECE " numFmtId="0">
      <sharedItems containsBlank="1"/>
    </cacheField>
    <cacheField name="NIT DE LA ENTIDAD O INSTITUCIÓN A LA CUAL PERTENECE  " numFmtId="0">
      <sharedItems containsBlank="1" containsMixedTypes="1" containsNumber="1" minValue="0.7" maxValue="8600342486"/>
    </cacheField>
    <cacheField name="CARGO" numFmtId="0">
      <sharedItems containsBlank="1"/>
    </cacheField>
    <cacheField name="CIUDAD DE UBICACIÓN DEL USUARIO Y/O PRESTADOR" numFmtId="0">
      <sharedItems containsBlank="1"/>
    </cacheField>
    <cacheField name="NÚMERO TELEFÓNICO " numFmtId="0">
      <sharedItems containsBlank="1"/>
    </cacheField>
    <cacheField name="CORREO ELECTRÓNICO " numFmtId="0">
      <sharedItems containsBlank="1"/>
    </cacheField>
    <cacheField name="NOMBRE DEL (LOS) FACILITADOR (ES)" numFmtId="0">
      <sharedItems containsBlank="1" containsMixedTypes="1" containsNumber="1" containsInteger="1" minValue="1" maxValue="4"/>
    </cacheField>
    <cacheField name="Se cumplió con el objetivo de asistencia técnica" numFmtId="0">
      <sharedItems containsBlank="1" containsMixedTypes="1" containsNumber="1" minValue="0" maxValue="684.25"/>
    </cacheField>
    <cacheField name="La asistencia técnica facilita la construcción de nuevos conocimientos y prácticas" numFmtId="0">
      <sharedItems containsBlank="1" containsMixedTypes="1" containsNumber="1" minValue="0" maxValue="164"/>
    </cacheField>
    <cacheField name="La  asistencia técnica cumplió con sus  expectativas " numFmtId="0">
      <sharedItems containsBlank="1" containsMixedTypes="1" containsNumber="1" minValue="0" maxValue="164"/>
    </cacheField>
    <cacheField name="Los contenidos son útiles y aplicables para el mejoramiento de los procesos de la Institución" numFmtId="0">
      <sharedItems containsBlank="1" containsMixedTypes="1" containsNumber="1" minValue="0" maxValue="164"/>
    </cacheField>
    <cacheField name="Los facilitadores realizan retroalimentación y resolución de dudas de manera respetuosa " numFmtId="0">
      <sharedItems containsBlank="1" containsMixedTypes="1" containsNumber="1" containsInteger="1" minValue="0" maxValue="820"/>
    </cacheField>
    <cacheField name="Los facilitadores demuestran dominio en el tema tratado" numFmtId="0">
      <sharedItems containsBlank="1" containsMixedTypes="1" containsNumber="1" containsInteger="1" minValue="0" maxValue="164"/>
    </cacheField>
    <cacheField name="Los facilitadores comunican con claridad los conceptos expuestos" numFmtId="0">
      <sharedItems containsBlank="1" containsMixedTypes="1" containsNumber="1" containsInteger="1" minValue="0" maxValue="164"/>
    </cacheField>
    <cacheField name="Los facilitadores fomentan el interés y la participación de los asistentes" numFmtId="0">
      <sharedItems containsBlank="1" containsMixedTypes="1" containsNumber="1" containsInteger="1" minValue="0" maxValue="164"/>
    </cacheField>
    <cacheField name="La asistencia técnica propicia reflexión y motivación por el cuidado y mejoramiento de la calidad " numFmtId="0">
      <sharedItems containsBlank="1" containsMixedTypes="1" containsNumber="1" containsInteger="1" minValue="0" maxValue="164"/>
    </cacheField>
    <cacheField name="Evalúe la metodología utilizada por los facilitadores  durante la asistencia técnica" numFmtId="0">
      <sharedItems containsBlank="1" containsMixedTypes="1" containsNumber="1" containsInteger="1" minValue="0" maxValue="164"/>
    </cacheField>
    <cacheField name="¿La asistencia técnica se desarrolló en los tiempos establecidos?" numFmtId="0">
      <sharedItems containsBlank="1" containsMixedTypes="1" containsNumber="1" containsInteger="1" minValue="0" maxValue="164"/>
    </cacheField>
    <cacheField name="¿El  medio para realizar la asistencia técnica fue apropiado? (virtual o presencial) " numFmtId="0">
      <sharedItems containsBlank="1" containsMixedTypes="1" containsNumber="1" containsInteger="1" minValue="0" maxValue="164"/>
    </cacheField>
    <cacheField name="Comentarios adicionales:" numFmtId="0">
      <sharedItems containsBlank="1" containsMixedTypes="1" containsNumber="1" containsInteger="1" minValue="2" maxValue="2914" longText="1"/>
    </cacheField>
    <cacheField name="¿En qué tema del  Sistema Obligatorio de Garantía de la Calidad - SOGCS le gustaría recibir capacitación para fortalecer las competencias de su Institución?" numFmtId="0">
      <sharedItems containsBlank="1" containsMixedTypes="1" containsNumber="1" containsInteger="1" minValue="30" maxValue="100"/>
    </cacheField>
    <cacheField name="¿En qué  otro tema le gustaría recibir capacitación?  (en caso de no tener observaciones diligenciar NA)" numFmtId="0">
      <sharedItems containsBlank="1" containsMixedTypes="1" containsNumber="1" containsInteger="1" minValue="0" maxValue="1899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87">
  <r>
    <n v="1"/>
    <d v="2025-05-06T07:57:50"/>
    <d v="2025-05-06T08:02:57"/>
    <s v="anonymous"/>
    <m/>
    <m/>
    <s v="CAPACITACIÓN"/>
    <s v="Seguridad del Paciente IPS"/>
    <x v="0"/>
    <d v="2025-05-06T00:00:00"/>
    <s v="JAVIER ALBERTO"/>
    <s v="CHAVES RENGIFO"/>
    <s v="Cédula de Ciudadanía"/>
    <n v="79538647"/>
    <n v="789538647"/>
    <s v="VIDERE SAS"/>
    <n v="901903042"/>
    <s v="REPRESENTANTE LEGAL SUPLENTE"/>
    <s v="Bogotá Distrito Capital"/>
    <s v="3150581824"/>
    <s v="videresas@gmail.com"/>
    <s v="GLORIA LIZETHE VILLEGAS ROBAYO- PATRICIA PÉREZ LEÓN- LIZBETH ALEXANDRA CAMPOS VELOZ;NORHA PINTO-GLORIA LIZETHE VILLEGAS;LEILANN VERGARA - GLORIA LIZETHE VILLEGAS;"/>
    <n v="4"/>
    <n v="4"/>
    <n v="4"/>
    <n v="4"/>
    <n v="4"/>
    <n v="4"/>
    <n v="4"/>
    <n v="4"/>
    <n v="4"/>
    <n v="4"/>
    <n v="4"/>
    <n v="4"/>
    <s v="MUY PUNTUALES Y CLAROS"/>
    <s v="Pamec "/>
    <s v="NA"/>
  </r>
  <r>
    <n v="2"/>
    <d v="2025-05-06T07:58:48"/>
    <d v="2025-05-06T08:10:46"/>
    <s v="anonymous"/>
    <m/>
    <m/>
    <s v="CAPACITACIÓN"/>
    <s v="Seguridad del Paciente IPS"/>
    <x v="0"/>
    <d v="2025-05-06T00:00:00"/>
    <s v="Tamara derly "/>
    <s v="Matiz Suarez "/>
    <s v="Cédula de Ciudadanía"/>
    <n v="52704389"/>
    <n v="52704389"/>
    <s v="Fundación ceres "/>
    <n v="808000024"/>
    <s v="Coordinadora "/>
    <s v="Bogotá Distrito Capital"/>
    <s v="3024665154"/>
    <s v="Gctamaramatiz.ceres@gmail.com"/>
    <s v="GLORIA LIZETHE VILLEGAS ROBAYO- PATRICIA PÉREZ LEÓN- LIZBETH ALEXANDRA CAMPOS VELOZ;"/>
    <n v="4"/>
    <n v="4"/>
    <n v="4"/>
    <n v="4"/>
    <n v="4"/>
    <n v="4"/>
    <n v="4"/>
    <n v="4"/>
    <n v="4"/>
    <n v="4"/>
    <n v="4"/>
    <n v="4"/>
    <s v="Todo bien "/>
    <s v="Guías de Práctica Clínica"/>
    <s v="Reso.256"/>
  </r>
  <r>
    <n v="3"/>
    <d v="2025-05-06T08:05:51"/>
    <d v="2025-05-06T08:11:18"/>
    <s v="anonymous"/>
    <m/>
    <m/>
    <s v="CAPACITACIÓN"/>
    <s v="Seguridad del Paciente IPS"/>
    <x v="0"/>
    <d v="2025-05-06T00:00:00"/>
    <s v="Dora Yanneth "/>
    <s v="Segura Rettiz"/>
    <s v="Cédula de Ciudadanía"/>
    <n v="52215049"/>
    <n v="52215049"/>
    <s v="Dentisalud"/>
    <n v="830010671"/>
    <s v="Auditor Clinico"/>
    <s v="Bogotá Distrito Capital"/>
    <s v="3106660982"/>
    <s v="auditor.clinico@dentisalud.com.co"/>
    <s v="MARTHA STELLA SANDOVAL BARRERA;"/>
    <n v="4"/>
    <n v="4"/>
    <n v="4"/>
    <n v="4"/>
    <n v="4"/>
    <n v="4"/>
    <n v="4"/>
    <n v="4"/>
    <n v="4"/>
    <n v="4"/>
    <n v="4"/>
    <n v="4"/>
    <s v="Felicitaciones por los contenidos de las capacitaciones que nos ayudan a despejar dudas "/>
    <s v="Telemedicina"/>
    <s v="Telemedicina"/>
  </r>
  <r>
    <n v="4"/>
    <d v="2025-05-06T08:11:23"/>
    <d v="2025-05-06T08:18:48"/>
    <s v="anonymous"/>
    <m/>
    <m/>
    <s v="CAPACITACIÓN"/>
    <s v="Seguridad del Paciente IPS"/>
    <x v="0"/>
    <d v="2025-05-06T00:00:00"/>
    <s v="Luis David "/>
    <s v="Diaz Sarmiento"/>
    <s v="Cédula de Ciudadanía"/>
    <n v="1051891882"/>
    <n v="1051891882"/>
    <s v="CENTRO AUDIOLOGICO Y QUIRURGICO DEL COUNTRY"/>
    <n v="830113069"/>
    <s v="ANALISTA DE CALIDAD"/>
    <s v="Bogotá Distrito Capital"/>
    <s v="3104237742"/>
    <s v="LUISDAVIDDIAZSARMIENTO@GMAIL.COM"/>
    <s v="MARYERLY ARDILA MARTINEZ;"/>
    <n v="4"/>
    <n v="4"/>
    <n v="4"/>
    <n v="4"/>
    <n v="4"/>
    <n v="4"/>
    <n v="4"/>
    <n v="4"/>
    <n v="4"/>
    <n v="4"/>
    <n v="4"/>
    <n v="4"/>
    <s v="Buen contenido "/>
    <s v="Pamec "/>
    <s v="3100"/>
  </r>
  <r>
    <n v="5"/>
    <d v="2025-05-06T07:51:02"/>
    <d v="2025-05-06T08:20:26"/>
    <s v="anonymous"/>
    <m/>
    <m/>
    <s v="CAPACITACIÓN"/>
    <s v="Seguridad del Paciente IPS"/>
    <x v="0"/>
    <d v="2025-05-06T00:00:00"/>
    <s v="María Camila "/>
    <s v="Salguero González "/>
    <s v="Cédula de Ciudadanía"/>
    <n v="1000149147"/>
    <n v="1000149147"/>
    <s v="Fundación Santa María de la Providencia "/>
    <n v="860034248"/>
    <s v="Fisioterapeuta "/>
    <s v="Bogotá Distrito Capital"/>
    <s v="3015667203"/>
    <s v="maria.camila.fisioterapeuta@gmail.com"/>
    <s v="MARYERLY ARDILA MARTINEZ;"/>
    <n v="4"/>
    <n v="4"/>
    <n v="4"/>
    <n v="4"/>
    <n v="4"/>
    <n v="4"/>
    <n v="4"/>
    <n v="4"/>
    <n v="4"/>
    <n v="4"/>
    <n v="4"/>
    <n v="4"/>
    <s v="felicitaciones "/>
    <s v="Resolución 3100 de 2019"/>
    <s v="Enfatizado en la parte de intervención en fundaciones "/>
  </r>
  <r>
    <n v="6"/>
    <d v="2025-05-06T08:13:04"/>
    <d v="2025-05-06T08:20:41"/>
    <s v="anonymous"/>
    <m/>
    <m/>
    <s v="CAPACITACIÓN"/>
    <s v="Seguridad del Paciente IPS"/>
    <x v="0"/>
    <d v="2025-05-06T00:00:00"/>
    <s v="jenny andrea "/>
    <s v="calvo muñoz "/>
    <s v="Cédula de Ciudadanía"/>
    <n v="1030593557"/>
    <n v="1030593557"/>
    <s v="clinica urobosque "/>
    <n v="830058292"/>
    <s v="coordinadora de enfermeria"/>
    <s v="Bogotá Distrito Capital"/>
    <s v="3134362116"/>
    <s v="enfermerajefe.urobosque@gmail.com"/>
    <s v="MARYERLY ARDILA MARTÍNEZ ;"/>
    <n v="4"/>
    <n v="4"/>
    <n v="4"/>
    <n v="3"/>
    <n v="3"/>
    <n v="4"/>
    <n v="4"/>
    <n v="4"/>
    <n v="4"/>
    <n v="4"/>
    <n v="4"/>
    <n v="4"/>
    <s v="NA"/>
    <s v="Estándar 3. Dotación Resolución 3100 de 2019 (Equipos biomédicos)"/>
    <s v="NA"/>
  </r>
  <r>
    <n v="7"/>
    <d v="2025-05-06T07:42:08"/>
    <d v="2025-05-06T08:25:25"/>
    <s v="anonymous"/>
    <m/>
    <m/>
    <s v="CAPACITACIÓN"/>
    <s v="Seguridad del Paciente IPS"/>
    <x v="0"/>
    <d v="2025-05-06T00:00:00"/>
    <s v="Laura Alejandra"/>
    <s v="Rodríguez Leyva"/>
    <s v="Cédula de Ciudadanía"/>
    <n v="1007155446"/>
    <n v="1007155446"/>
    <s v="SUPLIMED HOSPITALARIO"/>
    <n v="811031144"/>
    <s v="Coordinadora Asistencial"/>
    <s v="Bogotá Distrito Capital"/>
    <s v="3115354504"/>
    <s v="suplimedbogota.calidad@gmail.com"/>
    <s v="MARTHA STELLA SANDOVAL BARRERA;"/>
    <n v="4"/>
    <n v="4"/>
    <n v="4"/>
    <n v="4"/>
    <n v="4"/>
    <n v="4"/>
    <n v="4"/>
    <n v="4"/>
    <n v="4"/>
    <n v="4"/>
    <n v="4"/>
    <n v="4"/>
    <s v="Ninguno"/>
    <s v="Farmacovigilancia"/>
    <s v="Infraestructura"/>
  </r>
  <r>
    <n v="8"/>
    <d v="2025-05-06T08:21:11"/>
    <d v="2025-05-06T08:25:43"/>
    <s v="anonymous"/>
    <m/>
    <m/>
    <s v="CAPACITACIÓN"/>
    <s v="Seguridad del Paciente IPS"/>
    <x v="0"/>
    <d v="2025-05-06T00:00:00"/>
    <s v="DEBORA TAMARA"/>
    <s v="GUERRERO CARRION"/>
    <s v="Cédula de Ciudadanía"/>
    <n v="1085322700"/>
    <n v="1085322700"/>
    <s v="DERMOPLASTIKA"/>
    <n v="900471364"/>
    <s v="GERENTE"/>
    <s v="PASTO NARIÑO"/>
    <s v="3217652687"/>
    <s v="tamara_1_co@hotmail.com"/>
    <s v="MARYERLY ARDILA MARTINEZ;"/>
    <n v="4"/>
    <n v="4"/>
    <n v="4"/>
    <n v="4"/>
    <n v="4"/>
    <n v="4"/>
    <n v="4"/>
    <n v="4"/>
    <n v="4"/>
    <n v="4"/>
    <n v="4"/>
    <n v="4"/>
    <s v="NA"/>
    <s v="Guías de Práctica Clínica"/>
    <s v="PAMEC"/>
  </r>
  <r>
    <n v="9"/>
    <d v="2025-05-06T08:34:10"/>
    <d v="2025-05-06T08:41:16"/>
    <s v="anonymous"/>
    <m/>
    <m/>
    <s v="CAPACITACIÓN"/>
    <s v="Seguridad del Paciente IPS"/>
    <x v="1"/>
    <d v="2025-05-06T00:00:00"/>
    <s v="Diana Ximena "/>
    <s v=" Vargas Marquez"/>
    <s v="Cédula de Ciudadanía"/>
    <n v="1098712678"/>
    <n v="1098712678"/>
    <s v="Independiente"/>
    <n v="1098712678"/>
    <s v="Auditor de calidad"/>
    <s v="Bogotá Distrito Capital"/>
    <s v="3185789015"/>
    <s v="dianivargas10@hotmail.com"/>
    <s v="MARTHA STELLA SANDOVAL BARRERA;"/>
    <n v="4"/>
    <n v="4"/>
    <n v="4"/>
    <n v="4"/>
    <n v="4"/>
    <n v="4"/>
    <n v="4"/>
    <n v="4"/>
    <n v="4"/>
    <n v="4"/>
    <n v="4"/>
    <n v="4"/>
    <s v="ninguno "/>
    <s v="Bioseguridad en Odontología"/>
    <s v="ninguno"/>
  </r>
  <r>
    <n v="10"/>
    <d v="2025-05-06T08:37:21"/>
    <d v="2025-05-06T08:45:54"/>
    <s v="anonymous"/>
    <m/>
    <m/>
    <s v="CAPACITACIÓN"/>
    <s v="Seguridad del Paciente IPS"/>
    <x v="0"/>
    <d v="2025-05-06T00:00:00"/>
    <s v="Claudia Elena"/>
    <s v="Pérez Hernández"/>
    <s v="Cédula de Ciudadanía"/>
    <n v="1015993421"/>
    <n v="1015993421"/>
    <s v="SYSO IPS"/>
    <n v="802011972"/>
    <s v="Coordinador laboratorio de biomecánica"/>
    <s v="Bogotá Distrito Capital"/>
    <s v="3234789370"/>
    <s v="coordinadorips@syso.co"/>
    <s v="MARTHA STELLA SANDOVAL BARRERA;"/>
    <n v="4"/>
    <n v="4"/>
    <n v="4"/>
    <n v="4"/>
    <n v="4"/>
    <n v="4"/>
    <n v="4"/>
    <n v="4"/>
    <n v="4"/>
    <n v="4"/>
    <n v="4"/>
    <n v="4"/>
    <s v="La Dra. Martha, excelente manejo del tema y explica con paciencia el mismo."/>
    <s v="Guías de Práctica Clínica"/>
    <s v="PAMEC"/>
  </r>
  <r>
    <n v="11"/>
    <d v="2025-05-06T08:30:30"/>
    <d v="2025-05-06T08:54:52"/>
    <s v="anonymous"/>
    <m/>
    <m/>
    <s v="CAPACITACIÓN"/>
    <s v="Seguridad del Paciente IPS"/>
    <x v="0"/>
    <d v="2025-05-06T00:00:00"/>
    <s v="LAURA NATALIA"/>
    <s v="ARENAS MILLÁN"/>
    <s v="Cédula de Ciudadanía"/>
    <n v="1098785452"/>
    <n v="1098785452"/>
    <s v="LABORATORIO CLINICO DE MARLY DANIEL GAMBOA"/>
    <n v="800009646"/>
    <s v="REFERENTE DE CALIDAD"/>
    <s v="Bogotá Distrito Capital"/>
    <s v="3167471039"/>
    <s v="lnarenas@laboratoriomarly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Resolución 3100 de 2019"/>
    <s v=" Resolución 3100 de 2019 enfocado a laboratorio clínico"/>
  </r>
  <r>
    <n v="12"/>
    <d v="2025-05-06T08:59:02"/>
    <d v="2025-05-06T09:04:29"/>
    <s v="anonymous"/>
    <m/>
    <m/>
    <s v="CAPACITACIÓN"/>
    <s v="Seguridad del Paciente IPS"/>
    <x v="0"/>
    <d v="2025-05-06T00:00:00"/>
    <s v="Soraina Margarita"/>
    <s v="Linares Escobar"/>
    <s v="Cédula de Ciudadanía"/>
    <n v="1098631210"/>
    <n v="1098631210"/>
    <s v="SOULMEDICAL"/>
    <n v="900064854"/>
    <s v="LIDER RIESGO BIOLOGICO"/>
    <s v="Bogotá Distrito Capital"/>
    <s v="3183978942"/>
    <s v="lider.riesgobiologico@infectologia.com.co"/>
    <s v="MARYERLY ARDILA MARTINEZ;MARTHA STELLA SANDOVAL BARRERA;"/>
    <n v="4"/>
    <n v="4"/>
    <n v="4"/>
    <n v="4"/>
    <n v="4"/>
    <n v="4"/>
    <n v="4"/>
    <n v="4"/>
    <n v="4"/>
    <n v="4"/>
    <n v="4"/>
    <n v="4"/>
    <s v="Me gustaría que la capacitación tambén tuviera un enfoque de seguridad del paciente a las personas que trabajan netamente en áreas administrativas."/>
    <s v="Seguridad del Paciente IPS"/>
    <s v="SISTEMA UNICO DE ACREDITACION"/>
  </r>
  <r>
    <n v="13"/>
    <d v="2025-05-06T08:44:24"/>
    <d v="2025-05-06T09:24:22"/>
    <s v="anonymous"/>
    <m/>
    <m/>
    <s v="CAPACITACIÓN"/>
    <s v="Seguridad del Paciente IPS"/>
    <x v="0"/>
    <d v="2025-05-06T00:00:00"/>
    <s v="ELISA MARGARITA"/>
    <s v=" TRIANA  HURTADO"/>
    <s v="Cédula de Ciudadanía"/>
    <n v="1110514981"/>
    <n v="1110514981"/>
    <s v="SYSO IPS"/>
    <n v="802011972"/>
    <s v="ATENCION AL USUARIO"/>
    <s v="Bogotá Distrito Capital"/>
    <s v="3234789370"/>
    <s v="atencionalclienteips@syso.co"/>
    <s v="MARYERLY ARDILA MARTINEZ;"/>
    <n v="4"/>
    <n v="4"/>
    <n v="4"/>
    <n v="4"/>
    <n v="4"/>
    <n v="4"/>
    <n v="4"/>
    <n v="4"/>
    <n v="4"/>
    <n v="4"/>
    <n v="4"/>
    <n v="4"/>
    <s v="MUCHAS GRACIAS !"/>
    <s v="Resolución 3100 de 2019"/>
    <s v="Resolución 3100 de 2019"/>
  </r>
  <r>
    <n v="14"/>
    <d v="2025-05-06T07:59:32"/>
    <d v="2025-05-06T09:33:36"/>
    <s v="anonymous"/>
    <m/>
    <m/>
    <s v="CAPACITACIÓN"/>
    <s v="Seguridad del Paciente IPS"/>
    <x v="0"/>
    <d v="2025-05-06T00:00:00"/>
    <s v="Ingrid Johanna "/>
    <s v="Muñoz Barrera "/>
    <s v="Cédula de Ciudadanía"/>
    <n v="53089606"/>
    <n v="53089606"/>
    <s v="Ips Profesionales En Salud "/>
    <n v="900584038"/>
    <s v="Administradora"/>
    <s v="Bogotá Distrito Capital"/>
    <s v="3123924693"/>
    <s v="ipsprofesionalesensaludsas@yahoo.com"/>
    <s v="OSCAR CARABALÍ-GLORIA LIZETHE VILLEGAS-PATRICIA PÉREZ;"/>
    <n v="4"/>
    <n v="4"/>
    <n v="4"/>
    <n v="4"/>
    <n v="4"/>
    <n v="4"/>
    <n v="4"/>
    <n v="4"/>
    <n v="4"/>
    <n v="4"/>
    <n v="4"/>
    <n v="4"/>
    <s v="NA"/>
    <s v="Sistema Único de Acreditación"/>
    <s v="NA"/>
  </r>
  <r>
    <n v="15"/>
    <d v="2025-05-06T08:05:10"/>
    <d v="2025-05-06T09:34:15"/>
    <s v="anonymous"/>
    <m/>
    <m/>
    <s v="CAPACITACIÓN"/>
    <s v="Seguridad del Paciente IPS"/>
    <x v="0"/>
    <d v="2025-05-06T00:00:00"/>
    <s v="SULLY IVETTE "/>
    <s v="PAZMIÑO TORRES"/>
    <s v="Cédula de Ciudadanía"/>
    <n v="51871951"/>
    <n v="51871951"/>
    <s v="ÚLTIMA GENERACIÓN S.A.S"/>
    <n v="900190807"/>
    <s v="Director científico"/>
    <s v="Bogotá Distrito Capital"/>
    <s v="3023553560"/>
    <s v="zully.pazmino@ultigen.com.co"/>
    <s v="MARYERLY ARDILA MARTINEZ;"/>
    <n v="3"/>
    <n v="3"/>
    <n v="3"/>
    <n v="3"/>
    <n v="4"/>
    <n v="4"/>
    <n v="4"/>
    <n v="4"/>
    <n v="4"/>
    <n v="3"/>
    <n v="4"/>
    <n v="3"/>
    <s v="NA"/>
    <s v="Reactivovigilancia"/>
    <s v=" AMEF y gestión de riesgos"/>
  </r>
  <r>
    <n v="16"/>
    <d v="2025-05-06T08:22:43"/>
    <d v="2025-05-06T09:34:54"/>
    <s v="anonymous"/>
    <m/>
    <m/>
    <s v="CAPACITACIÓN"/>
    <s v="Seguridad del Paciente IPS"/>
    <x v="0"/>
    <d v="2025-05-06T00:00:00"/>
    <s v="HAROLD FERNANDO"/>
    <s v="DIAZ GAMBOA"/>
    <s v="Cédula de Ciudadanía"/>
    <n v="1030618029"/>
    <n v="1030618029"/>
    <s v="RED SOMOS"/>
    <n v="901383324"/>
    <s v="AUXILIAR DE ENFERMERIA"/>
    <s v="Bogotá Distrito Capital"/>
    <s v="3102257288"/>
    <s v="m2_hady@hot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Humanización"/>
    <s v="toma de muestras"/>
  </r>
  <r>
    <n v="18"/>
    <d v="2025-05-06T09:32:53"/>
    <d v="2025-05-06T09:35:39"/>
    <s v="anonymous"/>
    <m/>
    <m/>
    <s v="CAPACITACIÓN"/>
    <s v="Seguridad del Paciente IPS"/>
    <x v="0"/>
    <d v="2025-05-06T00:00:00"/>
    <s v="BIANETH"/>
    <s v="RODRIGUEZ HERNANDEZ"/>
    <s v="Cédula de Ciudadanía"/>
    <n v="23498686"/>
    <n v="23498686"/>
    <s v="GENESLAB LTDA"/>
    <n v="900102600"/>
    <s v="BACTERIOLOGA"/>
    <s v="Bogotá Distrito Capital"/>
    <s v="3028440955"/>
    <s v="GENESLAB2001@YAHOO.ES"/>
    <s v="MARYERLY ARDILA MARTINEZ;MARTHA STELLA SANDOVAL BARRERA;"/>
    <n v="4"/>
    <n v="4"/>
    <n v="4"/>
    <n v="4"/>
    <n v="4"/>
    <n v="4"/>
    <n v="4"/>
    <n v="4"/>
    <n v="4"/>
    <n v="4"/>
    <n v="4"/>
    <n v="4"/>
    <s v="Ninguno"/>
    <s v="Estándar 3. Dotación Resolución 3100 de 2019 (Equipos biomédicos)"/>
    <s v="GUIAS DE PRACTICA MEDICA"/>
  </r>
  <r>
    <n v="19"/>
    <d v="2025-05-06T09:31:57"/>
    <d v="2025-05-06T09:35:46"/>
    <s v="anonymous"/>
    <m/>
    <m/>
    <s v="CAPACITACIÓN"/>
    <s v="Seguridad del Paciente IPS"/>
    <x v="0"/>
    <d v="2025-05-06T00:00:00"/>
    <s v="ANGELICA DEL PILAR "/>
    <s v="HERRERA CADENA"/>
    <s v="Cédula de Ciudadanía"/>
    <n v="1016085206"/>
    <n v="1016085206"/>
    <s v="LEONARDO PINZON SAS"/>
    <n v="900266208"/>
    <s v="AUXILIAR ADMINISTRATIVA"/>
    <s v="Bogotá Distrito Capital"/>
    <s v="3246838627"/>
    <s v="angelicaherrerac2109@gmail.com"/>
    <s v="MARYERLY ARDILA MARTINEZ;"/>
    <n v="4"/>
    <n v="4"/>
    <n v="4"/>
    <n v="4"/>
    <n v="4"/>
    <n v="4"/>
    <n v="4"/>
    <n v="4"/>
    <n v="4"/>
    <n v="4"/>
    <n v="4"/>
    <n v="4"/>
    <s v="NA"/>
    <s v="Bioseguridad General"/>
    <s v="NA"/>
  </r>
  <r>
    <n v="20"/>
    <d v="2025-05-06T08:29:27"/>
    <d v="2025-05-06T09:35:51"/>
    <s v="anonymous"/>
    <m/>
    <m/>
    <s v="CAPACITACIÓN"/>
    <s v="Seguridad del Paciente IPS"/>
    <x v="0"/>
    <d v="2025-05-06T00:00:00"/>
    <s v="JOSE GREGORIO "/>
    <s v="CORDOVA LAYA "/>
    <s v="Cédula de Extranjeria o pasaporte"/>
    <n v="6004370"/>
    <n v="6004370"/>
    <s v="RED SOMOS "/>
    <n v="901383324"/>
    <s v="AUXILIAR ADMINISTRATIVO "/>
    <s v="Bogotá Distrito Capital"/>
    <s v="3004105915"/>
    <s v="recepcionumedc@redsomos.org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Bioseguridad General"/>
    <s v="NA"/>
  </r>
  <r>
    <n v="21"/>
    <d v="2025-05-06T09:32:46"/>
    <d v="2025-05-06T09:36:07"/>
    <s v="anonymous"/>
    <m/>
    <m/>
    <s v="CAPACITACIÓN"/>
    <s v="Seguridad del Paciente IPS"/>
    <x v="0"/>
    <d v="2025-05-06T00:00:00"/>
    <s v="Liliana"/>
    <s v="Delgado"/>
    <s v="Cédula de Ciudadanía"/>
    <n v="60261700"/>
    <n v="60261700"/>
    <s v="Ambucol"/>
    <n v="900402285"/>
    <s v="Coordinador "/>
    <s v="Bogotá Distrito Capital"/>
    <s v="3176670952"/>
    <s v="Lilianadelmed23@gmail.com"/>
    <s v="MARYERLY ARDILA MARTINEZ;"/>
    <n v="4"/>
    <n v="4"/>
    <n v="4"/>
    <n v="4"/>
    <n v="4"/>
    <n v="4"/>
    <n v="4"/>
    <n v="4"/>
    <n v="4"/>
    <n v="4"/>
    <n v="4"/>
    <n v="4"/>
    <s v="."/>
    <s v="Bioseguridad General"/>
    <s v="Bioseguridad"/>
  </r>
  <r>
    <n v="22"/>
    <d v="2025-05-06T09:33:06"/>
    <d v="2025-05-06T09:36:08"/>
    <s v="anonymous"/>
    <m/>
    <m/>
    <s v="CAPACITACIÓN"/>
    <s v="Seguridad del Paciente IPS"/>
    <x v="1"/>
    <d v="2025-05-06T00:00:00"/>
    <s v="Stefanny Grey "/>
    <s v="Barrios Marquez"/>
    <s v="Cédula de Ciudadanía"/>
    <n v="1143447000"/>
    <n v="1143447000"/>
    <s v="Stefanny Barrios Márquez "/>
    <n v="1143447000"/>
    <s v="Químico Farmaceutico"/>
    <s v="BARRANQUILLA  ATLANTICO"/>
    <s v="3108269514"/>
    <s v="stefannybarrios2415@hotmail.com"/>
    <s v="MARYERLY ARDILA MARTINEZ;MARTHA STELLA SANDOVAL BARRERA;"/>
    <n v="4"/>
    <n v="4"/>
    <n v="4"/>
    <n v="4"/>
    <n v="4"/>
    <n v="4"/>
    <n v="4"/>
    <n v="4"/>
    <n v="4"/>
    <n v="4"/>
    <n v="4"/>
    <n v="4"/>
    <s v="Excelentes capacitaciones, muchas gracias!"/>
    <s v="Estándar 4: Medicamentos, dispositivos Médicos e insumos"/>
    <s v="Farmacovigilancia "/>
  </r>
  <r>
    <n v="23"/>
    <d v="2025-05-06T08:58:57"/>
    <d v="2025-05-06T09:36:09"/>
    <s v="anonymous"/>
    <m/>
    <m/>
    <s v="CAPACITACIÓN"/>
    <s v="Seguridad del Paciente IPS"/>
    <x v="0"/>
    <d v="2025-05-06T00:00:00"/>
    <s v="Diana Marcela"/>
    <s v=" Landazábal Landazábal"/>
    <s v="Cédula de Ciudadanía"/>
    <n v="1098795241"/>
    <n v="1098795241"/>
    <s v="Fundación Avanzar FOS"/>
    <n v="900357414"/>
    <s v="Auditora de calidad"/>
    <s v="FLORIDABLANCA SANTANDER "/>
    <s v="3125250532"/>
    <s v="dianamarcela.landazabal@gmail.com"/>
    <s v="MARYERLY ARDILA MARTINEZ;MARTHA STELLA SANDOVAL BARRERA;"/>
    <n v="3"/>
    <n v="3"/>
    <n v="2"/>
    <n v="3"/>
    <n v="3"/>
    <n v="4"/>
    <n v="4"/>
    <n v="3"/>
    <n v="3"/>
    <n v="3"/>
    <n v="3"/>
    <n v="3"/>
    <s v="Falto un poco más enfoque hacia el área ambulatoria"/>
    <s v="Resolución 3100 de 2019"/>
    <s v="NA"/>
  </r>
  <r>
    <n v="24"/>
    <d v="2025-05-06T09:32:22"/>
    <d v="2025-05-06T09:36:24"/>
    <s v="anonymous"/>
    <m/>
    <m/>
    <s v="CAPACITACIÓN"/>
    <s v="Seguridad del Paciente IPS"/>
    <x v="0"/>
    <d v="2025-05-06T00:00:00"/>
    <s v="THOMAS ALEJANDRO"/>
    <s v="DUARTE AREVALO"/>
    <s v="Cédula de Ciudadanía"/>
    <n v="1026273037"/>
    <n v="1026273037"/>
    <s v="AUDIOSALUD INTEGRAL SAS"/>
    <n v="900202290"/>
    <s v="COORDINADOR DE CALIDAD"/>
    <s v="Bogotá Distrito Capital"/>
    <s v="3102009657"/>
    <s v="CALIDAD@AUDIOSALUDINTEGRAL.COM"/>
    <s v="MARYERLY ARDILA MARTINEZ;MARTHA STELLA SANDOVAL BARRERA;"/>
    <n v="4"/>
    <n v="4"/>
    <n v="4"/>
    <n v="4"/>
    <n v="4"/>
    <n v="4"/>
    <n v="4"/>
    <n v="4"/>
    <n v="4"/>
    <n v="4"/>
    <n v="4"/>
    <n v="4"/>
    <s v="EXCELENTE MANEJO DE TEMA Y  MUY  PRACTICA"/>
    <s v="Resolución 3100 de 2019"/>
    <s v="INFRAESTRUCTURA "/>
  </r>
  <r>
    <n v="25"/>
    <d v="2025-05-06T09:32:28"/>
    <d v="2025-05-06T09:36:28"/>
    <s v="anonymous"/>
    <m/>
    <m/>
    <s v="CAPACITACIÓN"/>
    <s v="Seguridad del Paciente IPS"/>
    <x v="0"/>
    <d v="2025-05-06T00:00:00"/>
    <s v="Henry Javier"/>
    <s v="Morales Prieto"/>
    <s v="Cédula de Ciudadanía"/>
    <n v="1106740098"/>
    <n v="1106740098"/>
    <s v="CLÍNICA DE MARLY JORGE CAVELIER GAVIRIA SAS"/>
    <n v="900817788"/>
    <s v="Auditor calidad "/>
    <s v="Bogotá Distrito Capital"/>
    <s v="3212213754"/>
    <s v="Auditorcalidad@clinicademarly.com.co"/>
    <s v="….;"/>
    <n v="3"/>
    <n v="3"/>
    <n v="3"/>
    <n v="3"/>
    <n v="3"/>
    <n v="3"/>
    <n v="3"/>
    <n v="3"/>
    <n v="3"/>
    <n v="3"/>
    <n v="3"/>
    <n v="3"/>
    <s v="NA"/>
    <s v="Guías de Práctica Clínica"/>
    <s v="NA"/>
  </r>
  <r>
    <n v="26"/>
    <d v="2025-05-06T09:33:09"/>
    <d v="2025-05-06T09:36:43"/>
    <s v="anonymous"/>
    <m/>
    <m/>
    <s v="CAPACITACIÓN"/>
    <s v="Seguridad del Paciente IPS"/>
    <x v="0"/>
    <d v="2025-05-06T00:00:00"/>
    <s v="Ligia Maria"/>
    <s v="Perilla Lesmes"/>
    <s v="Cédula de Ciudadanía"/>
    <n v="52262959"/>
    <n v="52262959"/>
    <s v="Zerenia SAS"/>
    <n v="900267940"/>
    <s v="Líder de Calidad"/>
    <s v="Bogotá Distrito Capital"/>
    <s v="3107656545"/>
    <s v="ligia.perilla@g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27"/>
    <d v="2025-05-06T09:32:39"/>
    <d v="2025-05-06T09:36:48"/>
    <s v="anonymous"/>
    <m/>
    <m/>
    <s v="CAPACITACIÓN"/>
    <s v="Seguridad del Paciente IPS"/>
    <x v="0"/>
    <d v="2025-05-06T00:00:00"/>
    <s v="Jaime Andres "/>
    <s v="Bernal Guevara"/>
    <s v="Cédula de Ciudadanía"/>
    <n v="80040601"/>
    <n v="80040601"/>
    <s v="Consorcio Clinica Emmanuel"/>
    <n v="900359092"/>
    <s v="COORDINADOR DE CALIDAD"/>
    <s v="Bogotá Distrito Capital"/>
    <s v="3115138920"/>
    <s v="jaimeanbernal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Sistema de Información para la Calidad- Resolución 256 de 2016"/>
    <s v="NA"/>
  </r>
  <r>
    <n v="28"/>
    <d v="2025-05-06T09:32:44"/>
    <d v="2025-05-06T09:36:51"/>
    <s v="anonymous"/>
    <m/>
    <m/>
    <s v="CAPACITACIÓN"/>
    <s v="Seguridad del Paciente IPS"/>
    <x v="0"/>
    <d v="2025-05-06T00:00:00"/>
    <s v="XIOMI "/>
    <s v="ROMERO MANCERA"/>
    <s v="Cédula de Ciudadanía"/>
    <n v="1020799244"/>
    <n v="1020799244"/>
    <s v="Fundación Santa María de la Providencia "/>
    <n v="860034248"/>
    <s v="Psicologa"/>
    <s v="Bogotá Distrito Capital"/>
    <s v="3192100547"/>
    <s v="xromeropsicologia@gmail.com "/>
    <s v="MARYERLY ARDILA MARTINEZ;"/>
    <n v="4"/>
    <n v="4"/>
    <n v="4"/>
    <n v="4"/>
    <n v="4"/>
    <n v="4"/>
    <n v="4"/>
    <n v="4"/>
    <n v="4"/>
    <n v="4"/>
    <n v="4"/>
    <n v="4"/>
    <s v="Interesante "/>
    <s v="Humanización"/>
    <s v="Capacidad instalada "/>
  </r>
  <r>
    <n v="29"/>
    <d v="2025-05-06T09:32:39"/>
    <d v="2025-05-06T09:36:54"/>
    <s v="anonymous"/>
    <m/>
    <m/>
    <s v="CAPACITACIÓN"/>
    <s v="Seguridad del Paciente IPS"/>
    <x v="0"/>
    <d v="2025-05-06T00:00:00"/>
    <s v="ANGELA PATRICIA "/>
    <s v="CASTILLO CRUZ"/>
    <s v="Cédula de Ciudadanía"/>
    <n v="1012345435"/>
    <n v="1012345435"/>
    <s v="SERVICIOS MEDICOS INTEGRALES MEDICOL"/>
    <n v="900959541"/>
    <s v="PROFESIONAL DE CALIDAD"/>
    <s v="Bogotá Distrito Capital"/>
    <s v="3124334864"/>
    <s v="calidad@aequi.com.co"/>
    <s v="MARTHA STELLA SANDOVAL BARRERA;MARYERLY ARDILA MARTINEZ;"/>
    <n v="4"/>
    <n v="4"/>
    <n v="4"/>
    <n v="4"/>
    <n v="4"/>
    <n v="4"/>
    <n v="4"/>
    <n v="4"/>
    <n v="4"/>
    <n v="4"/>
    <n v="4"/>
    <n v="4"/>
    <s v="ninguna"/>
    <s v="Pamec "/>
    <s v="ninguna"/>
  </r>
  <r>
    <n v="30"/>
    <d v="2025-05-06T09:33:12"/>
    <d v="2025-05-06T09:36:55"/>
    <s v="anonymous"/>
    <m/>
    <m/>
    <s v="CAPACITACIÓN"/>
    <s v="Seguridad del Paciente IPS"/>
    <x v="0"/>
    <d v="2025-05-06T00:00:00"/>
    <s v="MARIA FERNANDA"/>
    <s v="CASTRO AGUILERA"/>
    <s v="Cédula de Ciudadanía"/>
    <n v="1070979287"/>
    <n v="1070979287"/>
    <s v="MENTAL HEALTH IPS SAS"/>
    <n v="901579019"/>
    <s v="COORDINADORA TECNICO CIENTIFICA"/>
    <s v="Bogotá Distrito Capital"/>
    <s v="3136490267"/>
    <s v="TECNICOCIENTIFICOBOGOTA@MENTALHEALTHIPS.COM"/>
    <s v="MARYERLY ARDILA MARTINEZ;MARTHA STELLA SANDOVAL BARRERA;"/>
    <n v="4"/>
    <n v="4"/>
    <n v="4"/>
    <n v="4"/>
    <n v="4"/>
    <n v="4"/>
    <n v="4"/>
    <n v="4"/>
    <n v="4"/>
    <n v="4"/>
    <n v="4"/>
    <n v="4"/>
    <s v="."/>
    <s v="Humanización"/>
    <s v="."/>
  </r>
  <r>
    <n v="31"/>
    <d v="2025-05-06T09:33:55"/>
    <d v="2025-05-06T09:36:56"/>
    <s v="anonymous"/>
    <m/>
    <m/>
    <s v="CAPACITACIÓN"/>
    <s v="Seguridad del Paciente IPS"/>
    <x v="0"/>
    <d v="2025-05-06T00:00:00"/>
    <s v="Nichole "/>
    <s v="Olaya Osorio"/>
    <s v="Cédula de Ciudadanía"/>
    <n v="1019150544"/>
    <n v="1019150544"/>
    <s v="Fable Un Mundo Hecho Color"/>
    <n v="901057565"/>
    <s v="Psicóloga"/>
    <s v="Bogotá Distrito Capital"/>
    <s v="3204049306"/>
    <s v="fableunmundohechocolor@gmail.com"/>
    <s v="MARTHA STELLA SANDOVAL BARRERA;LIZBETH CAMPOS-GLORIA LIZETHE VILLEGAS;"/>
    <n v="3"/>
    <n v="4"/>
    <n v="3"/>
    <n v="4"/>
    <n v="3"/>
    <n v="4"/>
    <n v="4"/>
    <n v="3"/>
    <n v="3"/>
    <n v="4"/>
    <n v="3"/>
    <n v="4"/>
    <s v="NA"/>
    <s v="Pamec "/>
    <s v="NA"/>
  </r>
  <r>
    <n v="32"/>
    <d v="2025-05-06T09:32:40"/>
    <d v="2025-05-06T09:37:02"/>
    <s v="anonymous"/>
    <m/>
    <m/>
    <s v="CAPACITACIÓN"/>
    <s v="Seguridad del Paciente IPS"/>
    <x v="0"/>
    <d v="2025-05-06T00:00:00"/>
    <s v="Flor Mirian "/>
    <s v="Sanabria Amaya"/>
    <s v="Cédula de Ciudadanía"/>
    <n v="24176840"/>
    <n v="24176840"/>
    <s v="clinica charry"/>
    <n v="900006808"/>
    <s v="Resepcionista"/>
    <s v="Bogotá Distrito Capital"/>
    <s v="3156435523"/>
    <s v="miriam.sanabria1975@hotmail.com"/>
    <s v="MARYERLY ARDILA MARTINEZ;MARTHA STELLA SANDOVAL BARRERA;"/>
    <n v="4"/>
    <n v="4"/>
    <n v="4"/>
    <n v="4"/>
    <n v="4"/>
    <n v="4"/>
    <n v="4"/>
    <n v="4"/>
    <n v="4"/>
    <n v="4"/>
    <n v="4"/>
    <n v="4"/>
    <s v="Gracias"/>
    <s v="Infraestructura"/>
    <s v="N/A"/>
  </r>
  <r>
    <n v="33"/>
    <d v="2025-05-06T09:32:29"/>
    <d v="2025-05-06T09:37:07"/>
    <s v="anonymous"/>
    <m/>
    <m/>
    <s v="CAPACITACIÓN"/>
    <s v="Seguridad del Paciente IPS"/>
    <x v="0"/>
    <d v="2025-05-06T00:00:00"/>
    <s v="Fabiola Constanza "/>
    <s v="Camacho Martinez "/>
    <s v="Cédula de Ciudadanía"/>
    <n v="52260091"/>
    <n v="52260091"/>
    <s v="Fable IPS"/>
    <n v="901057565"/>
    <s v="Fonoaudiologa "/>
    <s v="Bogotá Distrito Capital"/>
    <s v="3102107714"/>
    <s v="fableunmundohechocolor@gmail.com"/>
    <s v="MARYERLY ARDILA MARTINEZ;MARTHA STELLA SANDOVAL BARRERA;"/>
    <n v="4"/>
    <n v="4"/>
    <n v="4"/>
    <n v="4"/>
    <n v="4"/>
    <n v="4"/>
    <n v="4"/>
    <n v="4"/>
    <n v="4"/>
    <n v="4"/>
    <n v="4"/>
    <n v="4"/>
    <s v="Excelente "/>
    <s v="Telemedicina"/>
    <s v="Telemedicina "/>
  </r>
  <r>
    <n v="34"/>
    <d v="2025-05-06T09:32:33"/>
    <d v="2025-05-06T09:37:12"/>
    <s v="anonymous"/>
    <m/>
    <m/>
    <s v="CAPACITACIÓN"/>
    <s v="Seguridad del Paciente IPS"/>
    <x v="0"/>
    <d v="2025-05-06T00:00:00"/>
    <s v="Laura Victoria"/>
    <s v="Agudelo Granados"/>
    <s v="Cédula de Ciudadanía"/>
    <n v="1022409464"/>
    <n v="1022409464"/>
    <s v="Leonardo Pinzón SAS"/>
    <n v="900266208"/>
    <s v="Medico y Especialista Terapéuticas Alternativas y Farmacología Vegetal"/>
    <s v="Bogotá Distrito Capital"/>
    <s v="3043775851"/>
    <s v="lauravictoriagudelo@gmail.com "/>
    <s v="MARYERLY ARDILA MARTINEZ;"/>
    <n v="4"/>
    <n v="4"/>
    <n v="4"/>
    <n v="4"/>
    <n v="4"/>
    <n v="4"/>
    <n v="4"/>
    <n v="4"/>
    <n v="4"/>
    <n v="4"/>
    <n v="4"/>
    <n v="4"/>
    <s v="."/>
    <s v="Guías de Práctica Clínica"/>
    <s v="Consultorios medicina alternativa"/>
  </r>
  <r>
    <n v="35"/>
    <d v="2025-05-06T08:12:16"/>
    <d v="2025-05-06T09:37:14"/>
    <s v="anonymous"/>
    <m/>
    <m/>
    <s v="CAPACITACIÓN"/>
    <s v="Seguridad del Paciente IPS"/>
    <x v="0"/>
    <d v="2025-05-06T00:00:00"/>
    <s v="María Camila "/>
    <s v="Pimienta Insuasty"/>
    <s v="Cédula de Ciudadanía"/>
    <n v="11019101619"/>
    <n v="1019101619"/>
    <s v="Clinica la Sabana "/>
    <n v="800017308"/>
    <s v="Jefe de calidad en salud "/>
    <s v="Bogotá Distrito Capital"/>
    <s v="3114519904"/>
    <s v="mpimienta1994@hotmail.com"/>
    <s v="MARTHA STELLA SANDOVAL BARRERA;MARYERLY ARDILA MARTINEZ;"/>
    <n v="4"/>
    <n v="4"/>
    <n v="4"/>
    <n v="4"/>
    <n v="4"/>
    <n v="4"/>
    <n v="4"/>
    <n v="4"/>
    <n v="4"/>
    <n v="4"/>
    <n v="4"/>
    <n v="4"/>
    <s v="conceptos muy completos "/>
    <s v="Pamec "/>
    <s v="todo lo que tenga que ver con acreditacion y PAMEC "/>
  </r>
  <r>
    <n v="36"/>
    <d v="2025-05-06T09:33:00"/>
    <d v="2025-05-06T09:37:28"/>
    <s v="anonymous"/>
    <m/>
    <m/>
    <s v="CAPACITACIÓN"/>
    <s v="Seguridad del Paciente IPS"/>
    <x v="0"/>
    <d v="2025-05-06T00:00:00"/>
    <s v="MONICA PATRICIA"/>
    <s v="ERASO PAZ"/>
    <s v="Cédula de Ciudadanía"/>
    <n v="30725678"/>
    <n v="30725678"/>
    <s v="DENTAL BANK DE COLOMBIA"/>
    <n v="900374745"/>
    <s v="ODONTOLOGA ORTODONCIASTA GERENTE"/>
    <s v="Bogotá Distrito Capital"/>
    <s v="3122884837"/>
    <s v="odontomonik@hotmail.com"/>
    <s v="MARTHA STELLA SANDOVAL BARRERA;MARYERLY ARDILA MARTINEZ;"/>
    <n v="3"/>
    <n v="3"/>
    <n v="3"/>
    <n v="3"/>
    <n v="3"/>
    <n v="3"/>
    <n v="3"/>
    <n v="3"/>
    <n v="3"/>
    <n v="3"/>
    <n v="3"/>
    <n v="3"/>
    <s v="la capacitacion de seguridad al apciente se deberia hacer mas enfocada en odontologia y para IPS pequeñas"/>
    <s v="Bioseguridad General"/>
    <s v="NA"/>
  </r>
  <r>
    <n v="37"/>
    <d v="2025-05-06T09:32:51"/>
    <d v="2025-05-06T09:37:46"/>
    <s v="anonymous"/>
    <m/>
    <m/>
    <s v="CAPACITACIÓN"/>
    <s v="Seguridad del Paciente IPS"/>
    <x v="0"/>
    <d v="2025-05-06T00:00:00"/>
    <s v="CATHERINE ANDREA"/>
    <s v="POCATERRA MIRANDA"/>
    <s v="Cédula de Ciudadanía"/>
    <n v="52086302"/>
    <n v="52086302"/>
    <s v="DERMA EXPRESS"/>
    <n v="900793687"/>
    <s v="Lider de Calidad"/>
    <s v="Bogotá Distrito Capital"/>
    <s v="3178594818"/>
    <s v="catherinepocaterra2@gmail.com"/>
    <s v="MARTHA STELLA SANDOVAL BARRERA;MARYERLY ARDILA MARTINEZ;"/>
    <n v="4"/>
    <n v="4"/>
    <n v="4"/>
    <n v="4"/>
    <n v="4"/>
    <n v="4"/>
    <n v="4"/>
    <n v="4"/>
    <n v="4"/>
    <n v="4"/>
    <n v="4"/>
    <n v="4"/>
    <s v="Ninguno"/>
    <s v="Guías de Práctica Clínica"/>
    <s v="Residuos Hospitalarios"/>
  </r>
  <r>
    <n v="38"/>
    <d v="2025-05-06T09:34:16"/>
    <d v="2025-05-06T09:37:58"/>
    <s v="anonymous"/>
    <m/>
    <m/>
    <s v="CAPACITACIÓN"/>
    <s v="Seguridad del Paciente IPS"/>
    <x v="1"/>
    <d v="2025-05-06T00:00:00"/>
    <s v="Catalina "/>
    <s v="Jiménez Villamil"/>
    <s v="Cédula de Ciudadanía"/>
    <n v="1030591053"/>
    <n v="1030591053"/>
    <s v="Catalina Jiménez Villamil"/>
    <n v="1030591053"/>
    <s v="Consultora de calidad en salud "/>
    <s v="Bogotá Distrito Capital"/>
    <s v="3222405949"/>
    <s v="c.jimenez@praxxis-consultores.com"/>
    <s v="MARYERLY ARDILA MARTINEZ;"/>
    <n v="4"/>
    <n v="4"/>
    <n v="4"/>
    <n v="4"/>
    <n v="4"/>
    <n v="4"/>
    <n v="4"/>
    <n v="4"/>
    <n v="4"/>
    <n v="4"/>
    <n v="4"/>
    <n v="4"/>
    <s v="Ninguno. "/>
    <s v="Guías de Práctica Clínica"/>
    <s v="N/A"/>
  </r>
  <r>
    <n v="39"/>
    <d v="2025-05-06T09:34:36"/>
    <d v="2025-05-06T09:38:00"/>
    <s v="anonymous"/>
    <m/>
    <m/>
    <s v="CAPACITACIÓN"/>
    <s v="Seguridad del Paciente IPS"/>
    <x v="0"/>
    <d v="2025-05-06T00:00:00"/>
    <s v="ilse sirley"/>
    <s v="arrieta muniver"/>
    <s v="Cédula de Ciudadanía"/>
    <n v="63472980"/>
    <n v="63472980"/>
    <s v="clinica charry"/>
    <n v="900006808"/>
    <s v="auxiliar de enfermeria"/>
    <s v="Bogotá Distrito Capital"/>
    <s v="3016103372"/>
    <s v="clinicacharry@hotmail.com"/>
    <s v="MARYERLY ARDILA MARTINEZ;"/>
    <n v="4"/>
    <n v="4"/>
    <n v="4"/>
    <n v="4"/>
    <n v="4"/>
    <n v="4"/>
    <n v="4"/>
    <n v="4"/>
    <n v="4"/>
    <n v="4"/>
    <n v="4"/>
    <n v="4"/>
    <s v="N/A"/>
    <s v="Guías de Práctica Clínica"/>
    <s v="N/A"/>
  </r>
  <r>
    <n v="40"/>
    <d v="2025-05-06T09:32:44"/>
    <d v="2025-05-06T09:38:00"/>
    <s v="anonymous"/>
    <m/>
    <m/>
    <s v="CAPACITACIÓN"/>
    <s v="Seguridad del Paciente IPS"/>
    <x v="2"/>
    <d v="2025-05-06T00:00:00"/>
    <s v="Omar Lorenzo "/>
    <s v="Murillo Quiroga "/>
    <s v="Cédula de Ciudadanía"/>
    <n v="1032412870"/>
    <n v="1032412870"/>
    <s v="Red Somos"/>
    <n v="1032412870"/>
    <s v="Administrador "/>
    <s v="Bogotá Distrito Capital"/>
    <s v="3202240474"/>
    <s v="administracion@umcredsomos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41"/>
    <d v="2025-05-06T09:33:55"/>
    <d v="2025-05-06T09:38:08"/>
    <s v="anonymous"/>
    <m/>
    <m/>
    <s v="CAPACITACIÓN"/>
    <s v="Seguridad del Paciente IPS"/>
    <x v="0"/>
    <d v="2025-05-06T00:00:00"/>
    <s v="Juliana"/>
    <s v="Ridriguez Forero"/>
    <s v="Cédula de Ciudadanía"/>
    <n v="35197591"/>
    <n v="35197591"/>
    <s v="Bogota Laser"/>
    <n v="830081128"/>
    <s v="Coordinadora de anestesia "/>
    <s v="Bogotá Distrito Capital"/>
    <s v="3132517019"/>
    <s v="Jprf@yahoo.com"/>
    <s v="MARYERLY ARDILA MARTINEZ;MARTHA STELLA SANDOVAL BARRERA;"/>
    <n v="3"/>
    <n v="4"/>
    <n v="3"/>
    <n v="3"/>
    <n v="3"/>
    <n v="3"/>
    <n v="4"/>
    <n v="4"/>
    <n v="4"/>
    <n v="4"/>
    <n v="4"/>
    <n v="3"/>
    <s v="."/>
    <s v="Guías de Práctica Clínica"/>
    <s v="Guías de prácticas clínicas "/>
  </r>
  <r>
    <n v="42"/>
    <d v="2025-05-06T09:34:39"/>
    <d v="2025-05-06T09:38:12"/>
    <s v="anonymous"/>
    <m/>
    <m/>
    <s v="CAPACITACIÓN"/>
    <s v="Seguridad del Paciente IPS"/>
    <x v="0"/>
    <d v="2025-05-06T00:00:00"/>
    <s v="MARIA CAMILA"/>
    <s v="GONZALEZ MONTOYA"/>
    <s v="Cédula de Ciudadanía"/>
    <n v="1022429993"/>
    <n v="1022429993"/>
    <s v="FORJA EMPRESAS SAS"/>
    <n v="900162688"/>
    <s v="COORD. CALIDAD"/>
    <s v="Bogotá Distrito Capital"/>
    <s v="7447050"/>
    <s v="coordinacioncalidad@forjaempresas.com"/>
    <s v="MARCELA GOMEZ PIZARRO;"/>
    <n v="4"/>
    <n v="4"/>
    <n v="4"/>
    <n v="4"/>
    <n v="4"/>
    <n v="4"/>
    <n v="4"/>
    <n v="4"/>
    <n v="4"/>
    <n v="4"/>
    <n v="4"/>
    <n v="4"/>
    <s v="NA"/>
    <s v="Pamec "/>
    <s v="NA"/>
  </r>
  <r>
    <n v="43"/>
    <d v="2025-05-06T09:32:51"/>
    <d v="2025-05-06T09:38:16"/>
    <s v="anonymous"/>
    <m/>
    <m/>
    <s v="CAPACITACIÓN"/>
    <s v="Seguridad del Paciente IPS"/>
    <x v="0"/>
    <d v="2025-05-06T00:00:00"/>
    <s v="MELISSA ISABEL"/>
    <s v="AGAMEZ DE AVILA"/>
    <s v="Cédula de Ciudadanía"/>
    <n v="1128044074"/>
    <n v="1128044074"/>
    <s v="ALIVIA MEDICAL CENTER"/>
    <n v="901716956"/>
    <s v="MEDICO ESPECIALISTA"/>
    <s v="Bogotá Distrito Capital"/>
    <s v="3243158677"/>
    <s v="info@aliviamedicalcenter.com"/>
    <s v="MARYERLY ARDILA MARTINEZ;MARTHA STELLA SANDOVAL BARRERA;ERIKA CUARTAS;"/>
    <n v="4"/>
    <n v="4"/>
    <n v="4"/>
    <n v="4"/>
    <n v="4"/>
    <n v="4"/>
    <n v="4"/>
    <n v="4"/>
    <n v="4"/>
    <n v="4"/>
    <n v="4"/>
    <n v="4"/>
    <s v="Excelente capacitación"/>
    <s v="Pamec "/>
    <s v="NA"/>
  </r>
  <r>
    <n v="44"/>
    <d v="2025-05-06T09:33:12"/>
    <d v="2025-05-06T09:38:16"/>
    <s v="anonymous"/>
    <m/>
    <m/>
    <s v="CAPACITACIÓN"/>
    <s v="Seguridad del Paciente IPS"/>
    <x v="0"/>
    <d v="2025-05-06T00:00:00"/>
    <s v="Gherly Katherine"/>
    <s v="Triviño Gaona"/>
    <s v="Cédula de Ciudadanía"/>
    <n v="1026580954"/>
    <n v="1026580954"/>
    <s v="Servicios medicos integrales medicol sas"/>
    <n v="900959541"/>
    <s v="Auxiliar asistencial"/>
    <s v="Bogotá Distrito Capital"/>
    <s v="3233964401"/>
    <s v="secretariaasistencial@aequi.com.co"/>
    <s v="MARYERLY ARDILA MARTINEZ;MARTHA STELLA SANDOVAL BARRERA;"/>
    <n v="4"/>
    <n v="4"/>
    <n v="4"/>
    <n v="4"/>
    <n v="3"/>
    <n v="4"/>
    <n v="4"/>
    <n v="3"/>
    <n v="4"/>
    <n v="4"/>
    <n v="4"/>
    <n v="4"/>
    <s v="NA"/>
    <s v="Estándar 4: Medicamentos, dispositivos Médicos e insumos"/>
    <s v="NA"/>
  </r>
  <r>
    <n v="45"/>
    <d v="2025-05-06T09:33:34"/>
    <d v="2025-05-06T09:38:28"/>
    <s v="anonymous"/>
    <m/>
    <m/>
    <s v="CAPACITACIÓN"/>
    <s v="Seguridad del Paciente IPS"/>
    <x v="0"/>
    <d v="2025-05-06T00:00:00"/>
    <s v="Luz Adriana "/>
    <s v="Gómez Ramírez"/>
    <s v="Cédula de Ciudadanía"/>
    <n v="52229621"/>
    <n v="52229621"/>
    <s v="Synlab"/>
    <n v="800087565"/>
    <s v="Coordinadora"/>
    <s v="Bogotá Distrito Capital"/>
    <s v="3242561185"/>
    <s v="luz.gomez@synlab.co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Sistema Único de Acreditación"/>
    <s v="HUMANIZACIÓN"/>
  </r>
  <r>
    <n v="46"/>
    <d v="2025-05-06T09:33:57"/>
    <d v="2025-05-06T09:38:31"/>
    <s v="anonymous"/>
    <m/>
    <m/>
    <s v="CAPACITACIÓN"/>
    <s v="Seguridad del Paciente IPS"/>
    <x v="0"/>
    <d v="2025-05-06T00:00:00"/>
    <s v="Alejandra "/>
    <s v="Villamil Quiñones "/>
    <s v="Cédula de Ciudadanía"/>
    <n v="1001184623"/>
    <n v="1001184623"/>
    <s v="Corporación Red Somos "/>
    <n v="900171369"/>
    <s v="Psicóloga "/>
    <s v="Bogotá Distrito Capital"/>
    <s v="3026482025 "/>
    <s v="Villamil.alejandra.villamil@gmail.com "/>
    <s v="MARYERLY ARDILA MARTINEZ;"/>
    <n v="4"/>
    <n v="4"/>
    <n v="4"/>
    <n v="4"/>
    <n v="4"/>
    <n v="4"/>
    <n v="4"/>
    <n v="4"/>
    <n v="4"/>
    <n v="4"/>
    <n v="4"/>
    <n v="4"/>
    <s v="NA"/>
    <s v="Humanización"/>
    <s v="NA"/>
  </r>
  <r>
    <n v="47"/>
    <d v="2025-05-06T09:33:09"/>
    <d v="2025-05-06T09:38:37"/>
    <s v="anonymous"/>
    <m/>
    <m/>
    <s v="CAPACITACIÓN"/>
    <s v="Seguridad del Paciente IPS"/>
    <x v="0"/>
    <d v="2025-05-06T00:00:00"/>
    <s v="Eliana Paola"/>
    <s v="Novoa Bejarano"/>
    <s v="Cédula de Ciudadanía"/>
    <n v="1074416311"/>
    <n v="1074416311"/>
    <s v="Subred integrada de servicios de salud Norte ESE "/>
    <n v="900971006"/>
    <s v="Profesional especializado "/>
    <s v="Bogotá Distrito Capital"/>
    <s v="3138331628"/>
    <s v="Eli.novo@hotmail.es"/>
    <s v="MARYERLY ARDILA MARTINEZ;"/>
    <n v="4"/>
    <n v="4"/>
    <n v="4"/>
    <n v="4"/>
    <n v="4"/>
    <n v="4"/>
    <n v="4"/>
    <n v="4"/>
    <n v="4"/>
    <n v="4"/>
    <n v="4"/>
    <n v="4"/>
    <s v="NA"/>
    <s v="Resolución 3100 de 2019"/>
    <s v="NA"/>
  </r>
  <r>
    <n v="48"/>
    <d v="2025-05-06T09:32:45"/>
    <d v="2025-05-06T09:38:44"/>
    <s v="anonymous"/>
    <m/>
    <m/>
    <s v="CAPACITACIÓN"/>
    <s v="Seguridad del Paciente IPS"/>
    <x v="1"/>
    <d v="2025-05-06T00:00:00"/>
    <s v="JHONNATHAN FERNANDO "/>
    <s v="VIDAL CORREA"/>
    <s v="Cédula de Ciudadanía"/>
    <n v="1070603162"/>
    <n v="1070603162"/>
    <s v="INDEPENDIENTE"/>
    <n v="1070603162"/>
    <s v="ENFERMERO"/>
    <s v="FUSAGASUGA CUNDINAMARCA "/>
    <s v="3133249035"/>
    <s v="JHONNATHANCORREA@GMAIL.COM"/>
    <s v="MARTHA STELLA SANDOVAL BARRERA;MARYERLY ARDILA MARTINEZ;"/>
    <n v="3"/>
    <n v="4"/>
    <n v="4"/>
    <n v="3"/>
    <n v="4"/>
    <n v="3"/>
    <n v="3"/>
    <n v="3"/>
    <n v="3"/>
    <n v="3"/>
    <n v="4"/>
    <n v="3"/>
    <s v="ES BUENA LA CAPACITACION"/>
    <s v="Pamec "/>
    <s v="NA"/>
  </r>
  <r>
    <n v="49"/>
    <d v="2025-05-06T09:34:15"/>
    <d v="2025-05-06T09:38:48"/>
    <s v="anonymous"/>
    <m/>
    <m/>
    <s v="CAPACITACIÓN"/>
    <s v="Seguridad del Paciente IPS"/>
    <x v="0"/>
    <d v="2025-05-06T00:00:00"/>
    <s v="Diana Milena"/>
    <s v="Perez Rodriguez "/>
    <s v="Cédula de Ciudadanía"/>
    <n v="1022390457"/>
    <n v="1022390457"/>
    <s v="Synlab"/>
    <n v="800087565"/>
    <s v="Coordinador sede"/>
    <s v="Bogotá Distrito Capital"/>
    <s v="3005872622"/>
    <s v="Dianamilenaperezrodriguez@gmail.com"/>
    <s v="MARTHA STELLA SANDOVAL BARRERA;MARYERLY ARDILA MARTINEZ;"/>
    <n v="4"/>
    <n v="4"/>
    <n v="4"/>
    <n v="4"/>
    <n v="4"/>
    <n v="4"/>
    <n v="4"/>
    <n v="4"/>
    <n v="4"/>
    <n v="3"/>
    <n v="4"/>
    <n v="4"/>
    <s v="Felicidades"/>
    <s v="Resolución 3100 de 2019"/>
    <s v="NA"/>
  </r>
  <r>
    <n v="50"/>
    <d v="2025-05-06T09:34:07"/>
    <d v="2025-05-06T09:38:54"/>
    <s v="anonymous"/>
    <m/>
    <m/>
    <s v="CAPACITACIÓN"/>
    <s v="Seguridad del Paciente IPS"/>
    <x v="0"/>
    <d v="2025-05-06T00:00:00"/>
    <s v="Claudia Lucía "/>
    <s v="Penagos Solano"/>
    <s v="Cédula de Ciudadanía"/>
    <n v="52646120"/>
    <n v="52646120"/>
    <s v="Salud Integral El Lago"/>
    <n v="830014375"/>
    <s v="Bacterióloga"/>
    <s v="Bogotá Distrito Capital"/>
    <s v="3144141881"/>
    <s v="monyps30@yahoo.com"/>
    <s v="MARYERLY ARDILA MARTINEZ;"/>
    <n v="4"/>
    <n v="4"/>
    <n v="4"/>
    <n v="4"/>
    <n v="4"/>
    <n v="4"/>
    <n v="4"/>
    <n v="4"/>
    <n v="4"/>
    <n v="4"/>
    <n v="4"/>
    <n v="4"/>
    <s v="Excelente_x000a_"/>
    <s v="Farmacovigilancia"/>
    <s v="Gestión del riesgo"/>
  </r>
  <r>
    <n v="51"/>
    <d v="2025-05-06T09:33:34"/>
    <d v="2025-05-06T09:39:00"/>
    <s v="anonymous"/>
    <m/>
    <m/>
    <s v="CAPACITACIÓN"/>
    <s v="Seguridad del Paciente IPS"/>
    <x v="0"/>
    <d v="2025-05-06T00:00:00"/>
    <s v="Liney Dayana"/>
    <s v="Moreno Rodríguez "/>
    <s v="Cédula de Ciudadanía"/>
    <n v="1030691939"/>
    <n v="1030691939"/>
    <s v="Inmunoprint"/>
    <n v="900550755"/>
    <s v="Histotecnologa "/>
    <s v="Bogotá Distrito Capital"/>
    <s v="3045720947"/>
    <s v="lineymoreno1715@gmail.com"/>
    <s v="MARCELA GOMEZ PIZARRO;MARYERLY ARDILA MARTINEZ;"/>
    <n v="4"/>
    <n v="4"/>
    <n v="4"/>
    <n v="4"/>
    <n v="4"/>
    <n v="4"/>
    <n v="4"/>
    <n v="4"/>
    <n v="4"/>
    <n v="4"/>
    <n v="4"/>
    <n v="4"/>
    <s v="N/A"/>
    <s v="Reactivovigilancia"/>
    <s v="N/A"/>
  </r>
  <r>
    <n v="52"/>
    <d v="2025-05-06T09:33:27"/>
    <d v="2025-05-06T09:39:08"/>
    <s v="anonymous"/>
    <m/>
    <m/>
    <s v="CAPACITACIÓN"/>
    <s v="Seguridad del Paciente IPS"/>
    <x v="0"/>
    <d v="2025-05-06T00:00:00"/>
    <s v="Jennifer "/>
    <s v="Contreras porras"/>
    <s v="Cédula de Ciudadanía"/>
    <n v="1023954514"/>
    <n v="1023954514"/>
    <s v="CLINICA MATERNO INFANTIL EUSALUD "/>
    <n v="800227072"/>
    <s v="COORDINADORA DE EPIDEMIOLOGIA SEGURIDAD CLINICA"/>
    <s v="Bogotá Distrito Capital"/>
    <s v="3165334529"/>
    <s v="cmaterno.vigilanciaepidemiologiaca@eusalud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Pamec "/>
    <s v=" Guías de Práctica Clínica"/>
  </r>
  <r>
    <n v="53"/>
    <d v="2025-05-06T09:34:42"/>
    <d v="2025-05-06T09:39:26"/>
    <s v="anonymous"/>
    <m/>
    <m/>
    <s v="CAPACITACIÓN"/>
    <s v="Seguridad del Paciente IPS"/>
    <x v="0"/>
    <d v="2025-05-06T00:00:00"/>
    <s v="Stephanie "/>
    <s v="Rondón Perilla "/>
    <s v="Cédula de Ciudadanía"/>
    <n v="1014227717"/>
    <n v="1014227717"/>
    <s v="SUBRED INTEGRADA DE SERVICIOS DE SALUD NORTE E.S.E"/>
    <n v="900971006"/>
    <s v="Enfermera"/>
    <s v="Bogotá Distrito Capital"/>
    <s v="3214441006"/>
    <s v="nanis9105@hotmail.com"/>
    <s v="MARYERLY ARDILA MARTINEZ;"/>
    <n v="4"/>
    <n v="4"/>
    <n v="4"/>
    <n v="4"/>
    <n v="4"/>
    <n v="4"/>
    <n v="4"/>
    <n v="4"/>
    <n v="4"/>
    <n v="4"/>
    <n v="4"/>
    <n v="4"/>
    <s v="Gracias por el contenido"/>
    <s v="Seguridad del Paciente IPS"/>
    <s v="Lactancia materna "/>
  </r>
  <r>
    <n v="54"/>
    <d v="2025-05-06T09:36:17"/>
    <d v="2025-05-06T09:39:28"/>
    <s v="anonymous"/>
    <m/>
    <m/>
    <s v="CAPACITACIÓN"/>
    <s v="Seguridad del Paciente IPS"/>
    <x v="0"/>
    <d v="2025-05-06T00:00:00"/>
    <s v="DIANA MARIA PAOLA "/>
    <s v="ROJAS SANTANA"/>
    <s v="Cédula de Ciudadanía"/>
    <n v="52082988"/>
    <n v="52082988"/>
    <s v="EMPRESALUD OPCUPACIONAL EU"/>
    <n v="900222934"/>
    <s v="LIDDR DE CALIDAD "/>
    <s v="Bogotá Distrito Capital"/>
    <s v="3165393266"/>
    <s v="empresaludocupacional@hot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Residuos Hospitalarios"/>
    <s v="NA"/>
  </r>
  <r>
    <n v="55"/>
    <d v="2025-05-06T09:33:16"/>
    <d v="2025-05-06T09:39:29"/>
    <s v="anonymous"/>
    <m/>
    <m/>
    <s v="CAPACITACIÓN"/>
    <s v="Seguridad del Paciente IPS"/>
    <x v="0"/>
    <d v="2025-05-06T00:00:00"/>
    <s v="Martha Ivon"/>
    <s v="Aristizabal Garcia"/>
    <s v="Cédula de Ciudadanía"/>
    <n v="1128432070"/>
    <n v="1128432070"/>
    <s v="Cruz verde"/>
    <n v="800149695"/>
    <s v="Química Farmacéutica "/>
    <s v="ARMENIA QUINDIO"/>
    <s v="3147146741"/>
    <s v="Ivon.aristiza@gmail.com"/>
    <s v="MARTHA STELLA SANDOVAL BARRERA;LUIS ENRIQUE GÓMEZ ARCINIEGAS;MARYERLY ARDILA MARTINEZ;"/>
    <n v="3"/>
    <n v="3"/>
    <n v="3"/>
    <n v="4"/>
    <n v="4"/>
    <n v="4"/>
    <n v="4"/>
    <n v="4"/>
    <n v="4"/>
    <n v="3"/>
    <n v="3"/>
    <n v="3"/>
    <s v="NA"/>
    <s v="Estándar 4: Medicamentos, dispositivos Médicos e insumos"/>
    <s v="NA"/>
  </r>
  <r>
    <n v="56"/>
    <d v="2025-05-06T09:32:44"/>
    <d v="2025-05-06T09:39:44"/>
    <s v="anonymous"/>
    <m/>
    <m/>
    <s v="CAPACITACIÓN"/>
    <s v="Seguridad del Paciente IPS"/>
    <x v="0"/>
    <d v="2025-05-06T00:00:00"/>
    <s v="Sandra Milena"/>
    <s v="Gonzalez Vergara "/>
    <s v="Cédula de Ciudadanía"/>
    <n v="52379076"/>
    <n v="52379076"/>
    <s v="Asistencia Medica de Bogota AMEB "/>
    <n v="901692283"/>
    <s v="Gerente Talento humano"/>
    <s v="Bogotá Distrito Capital"/>
    <s v="3202487771"/>
    <s v="ameb.ips@gmail.com"/>
    <s v="MARYERLY ARDILA MARTINEZ;"/>
    <n v="4"/>
    <n v="4"/>
    <n v="4"/>
    <n v="4"/>
    <n v="4"/>
    <n v="4"/>
    <n v="4"/>
    <n v="4"/>
    <n v="4"/>
    <n v="4"/>
    <n v="4"/>
    <n v="4"/>
    <s v="Felicidades "/>
    <s v="Guías de Práctica Clínica"/>
    <s v="Historias clinicas"/>
  </r>
  <r>
    <n v="57"/>
    <d v="2025-05-06T09:32:58"/>
    <d v="2025-05-06T09:39:46"/>
    <s v="anonymous"/>
    <m/>
    <m/>
    <s v="CAPACITACIÓN"/>
    <s v="Seguridad del Paciente IPS"/>
    <x v="1"/>
    <d v="2025-05-06T00:00:00"/>
    <s v="Sara Sofía "/>
    <s v="Valdés Valdés "/>
    <s v="Cédula de Ciudadanía"/>
    <n v="1026583546"/>
    <n v="1026583546"/>
    <s v="Sara Sofía Valdés Valdés "/>
    <n v="1026583546"/>
    <s v="Líder calidad "/>
    <s v="Bogotá Distrito Capital"/>
    <s v="3023257508"/>
    <s v="Sarasofia1995@hot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Pamec "/>
    <s v="NA"/>
  </r>
  <r>
    <n v="58"/>
    <d v="2025-05-06T09:32:27"/>
    <d v="2025-05-06T09:39:56"/>
    <s v="anonymous"/>
    <m/>
    <m/>
    <s v="CAPACITACIÓN"/>
    <s v="Seguridad del Paciente IPS"/>
    <x v="0"/>
    <d v="2025-05-06T00:00:00"/>
    <s v="NATALIA "/>
    <s v="VANSTRAHLEN CAMACHO"/>
    <s v="Cédula de Ciudadanía"/>
    <n v="1001044839"/>
    <n v="1001044839"/>
    <s v="Leonardo Pinzon SAS"/>
    <n v="900266208"/>
    <s v="AUXILIAR ADMINISTRATIVA"/>
    <s v="Bogotá Distrito Capital"/>
    <s v="7022466"/>
    <s v="vanstrahlen987@g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Bioseguridad General"/>
    <s v="NA"/>
  </r>
  <r>
    <n v="59"/>
    <d v="2025-05-06T09:32:32"/>
    <d v="2025-05-06T09:39:58"/>
    <s v="anonymous"/>
    <m/>
    <m/>
    <s v="CAPACITACIÓN"/>
    <s v="Seguridad del Paciente IPS"/>
    <x v="0"/>
    <d v="2025-05-06T00:00:00"/>
    <s v="SANDRA MILENA"/>
    <s v="PÉREZ ANGARITA"/>
    <s v="Cédula de Ciudadanía"/>
    <n v="40404653"/>
    <n v="40404653"/>
    <s v="TITANIUM HEALHT GROUP SAS"/>
    <n v="900472527"/>
    <s v="ASESOR EXTERNO"/>
    <s v="Bogotá Distrito Capital"/>
    <s v="3228130673"/>
    <s v="sandraperean@gmail.com"/>
    <s v="MARYERLY ARDILA MARTINEZ;MARTHA STELLA SANDOVAL BARRERA;"/>
    <n v="4"/>
    <n v="4"/>
    <n v="4"/>
    <n v="4"/>
    <n v="4"/>
    <n v="4"/>
    <n v="4"/>
    <n v="4"/>
    <n v="4"/>
    <n v="4"/>
    <n v="4"/>
    <n v="4"/>
    <s v="Excelente capacitación"/>
    <s v="Conozca el proceso sancionatorio"/>
    <s v="REACTIVOVIGILANCIA"/>
  </r>
  <r>
    <n v="60"/>
    <d v="2025-05-06T09:33:17"/>
    <d v="2025-05-06T09:40:04"/>
    <s v="anonymous"/>
    <m/>
    <m/>
    <s v="CAPACITACIÓN"/>
    <s v="Seguridad del Paciente IPS"/>
    <x v="0"/>
    <d v="2025-05-06T00:00:00"/>
    <s v="Lorena Andrea "/>
    <s v="Mercado Solano "/>
    <s v="Cédula de Ciudadanía"/>
    <n v="1000321553"/>
    <n v="1000321553"/>
    <s v="Inmunoprint"/>
    <n v="900550755"/>
    <s v="Citohistologa "/>
    <s v="Bogotá Distrito Capital"/>
    <s v="3212960050"/>
    <s v="lorenamercadosolano@gmail.com"/>
    <s v="MARYERLY ARDILA MARTINEZ;MARCELA GOMEZ PIZARRO;"/>
    <n v="4"/>
    <n v="4"/>
    <n v="4"/>
    <n v="4"/>
    <n v="4"/>
    <n v="4"/>
    <n v="4"/>
    <n v="4"/>
    <n v="4"/>
    <n v="4"/>
    <n v="4"/>
    <n v="3"/>
    <s v="Muy buena capacitación, es importante tener en cuenta la seguridad del paciente,del personal de salud y su familia "/>
    <s v="Tecnovigilancia"/>
    <s v="Na"/>
  </r>
  <r>
    <n v="61"/>
    <d v="2025-05-06T09:32:56"/>
    <d v="2025-05-06T09:40:05"/>
    <s v="anonymous"/>
    <m/>
    <m/>
    <s v="CAPACITACIÓN"/>
    <s v="Seguridad del Paciente IPS"/>
    <x v="1"/>
    <d v="2025-05-06T00:00:00"/>
    <s v="GLORIA NELSY "/>
    <s v="REY ESPITIA"/>
    <s v="Cédula de Ciudadanía"/>
    <n v="51609507"/>
    <n v="51609507"/>
    <s v="GLORIA NELSY REY ESPITIA"/>
    <n v="51609507"/>
    <s v="ODONTOLOGA"/>
    <s v="Bogotá Distrito Capital"/>
    <s v="3108522526"/>
    <s v="glorirey@hotmail.com"/>
    <s v="MARTHA STELLA SANDOVAL BARRERA;MARYERLY ARDILA MARTINEZ;LUIS ENRIQUE GÓMEZ ARCINIEGAS- OSCAR CARABALÍ;"/>
    <n v="4"/>
    <n v="4"/>
    <n v="4"/>
    <n v="4"/>
    <n v="4"/>
    <n v="4"/>
    <n v="4"/>
    <n v="4"/>
    <n v="4"/>
    <n v="4"/>
    <n v="4"/>
    <n v="4"/>
    <s v="excelente contenido, buen manejo de las herramientas."/>
    <s v="Residuos Hospitalarios"/>
    <s v="N/A"/>
  </r>
  <r>
    <n v="62"/>
    <d v="2025-05-06T09:32:26"/>
    <d v="2025-05-06T09:40:10"/>
    <s v="anonymous"/>
    <m/>
    <m/>
    <s v="CAPACITACIÓN"/>
    <s v="Seguridad del Paciente IPS"/>
    <x v="0"/>
    <d v="2025-05-06T00:00:00"/>
    <s v="Adriana del Pilar"/>
    <s v="Diaz Diaz"/>
    <s v="Cédula de Ciudadanía"/>
    <n v="1033701503"/>
    <n v="1033701503"/>
    <s v="Leonardo Pinzon SAS"/>
    <n v="900266208"/>
    <s v="Auxiliar de Enfermería"/>
    <s v="Bogotá Distrito Capital"/>
    <s v="3124396351"/>
    <s v="adriana140750@gmail.com"/>
    <s v="MARTHA STELLA SANDOVAL BARRERA;MARYERLY ARDILA MARTINEZ;"/>
    <n v="4"/>
    <n v="4"/>
    <n v="4"/>
    <n v="4"/>
    <n v="4"/>
    <n v="4"/>
    <n v="4"/>
    <n v="4"/>
    <n v="4"/>
    <n v="4"/>
    <n v="4"/>
    <n v="4"/>
    <s v="Excelente capacitación "/>
    <s v="Estándar 3. Dotación Resolución 3100 de 2019 (Equipos biomédicos)"/>
    <s v="Infraestructura y resolución 1072 "/>
  </r>
  <r>
    <n v="63"/>
    <d v="2025-05-06T09:35:06"/>
    <d v="2025-05-06T09:40:33"/>
    <s v="anonymous"/>
    <m/>
    <m/>
    <s v="CAPACITACIÓN"/>
    <s v="Seguridad del Paciente IPS"/>
    <x v="0"/>
    <d v="2025-05-06T00:00:00"/>
    <s v="Karen yulieth"/>
    <s v="Clavijo Triana "/>
    <s v="Cédula de Ciudadanía"/>
    <n v="1031128448"/>
    <n v="1031128448"/>
    <s v="WORKESS "/>
    <n v="901842901"/>
    <s v="Auditora en salud "/>
    <s v="Bogotá Distrito Capital"/>
    <s v="3118711397"/>
    <s v="monitayuyis19@gmail.com"/>
    <s v="OSCAR CARABALÍ-GLORIA LIZETHE VILLEGAS-PATRICIA PÉREZ;"/>
    <n v="3"/>
    <n v="3"/>
    <n v="3"/>
    <n v="3"/>
    <n v="3"/>
    <n v="3"/>
    <n v="3"/>
    <n v="3"/>
    <n v="3"/>
    <n v="3"/>
    <n v="3"/>
    <n v="3"/>
    <s v="Me parece que deberían mejor darlas presenciales "/>
    <s v="Sistema Único de Acreditación"/>
    <s v="Na"/>
  </r>
  <r>
    <n v="64"/>
    <d v="2025-05-06T09:32:30"/>
    <d v="2025-05-06T09:40:37"/>
    <s v="anonymous"/>
    <m/>
    <m/>
    <s v="CAPACITACIÓN"/>
    <s v="Seguridad del Paciente IPS"/>
    <x v="0"/>
    <d v="2025-05-06T00:00:00"/>
    <s v="LLANERIS DEL CARMEN "/>
    <s v="VERDOOREN JARABA "/>
    <s v="Cédula de Ciudadanía"/>
    <n v="1143130973"/>
    <n v="1143130973"/>
    <s v="RED SOMOS "/>
    <n v="901383324"/>
    <s v="Auxiliar de enfermería "/>
    <s v="Bogotá Distrito Capital"/>
    <s v="3005616619"/>
    <s v="llanerisverdooren@hotmail.com"/>
    <s v="MARYERLY ARDILA MARTINEZ;MARTHA STELLA SANDOVAL BARRERA;"/>
    <n v="4"/>
    <n v="4"/>
    <n v="4"/>
    <n v="4"/>
    <n v="4"/>
    <n v="4"/>
    <n v="4"/>
    <n v="4"/>
    <n v="4"/>
    <n v="4"/>
    <n v="4"/>
    <n v="4"/>
    <s v="Excelente muy bueno y práctico tema"/>
    <s v="Estándar 4: Medicamentos, dispositivos Médicos e insumos"/>
    <s v="Bioseguridad general "/>
  </r>
  <r>
    <n v="65"/>
    <d v="2025-05-06T09:32:44"/>
    <d v="2025-05-06T09:40:39"/>
    <s v="anonymous"/>
    <m/>
    <m/>
    <s v="CAPACITACIÓN"/>
    <s v="Seguridad del Paciente IPS"/>
    <x v="0"/>
    <d v="2025-05-06T00:00:00"/>
    <s v="yuly catherinne "/>
    <s v="vargas cardenas"/>
    <s v="Cédula de Ciudadanía"/>
    <n v="1030599836"/>
    <n v="1030599836"/>
    <s v="Dentisalud"/>
    <n v="830010671"/>
    <s v="auditora clinica"/>
    <s v="Bogotá Distrito Capital"/>
    <s v="3228808574"/>
    <s v="auditor.clinico9@dentisalud.com.co"/>
    <s v="MARTHA STELLA SANDOVAL BARRERA;MARYERLY ARDILA MARTINEZ;"/>
    <n v="4"/>
    <n v="4"/>
    <n v="4"/>
    <n v="4"/>
    <n v="4"/>
    <n v="4"/>
    <n v="4"/>
    <n v="4"/>
    <n v="4"/>
    <n v="4"/>
    <n v="4"/>
    <n v="4"/>
    <s v="ninguno"/>
    <s v="Pamec "/>
    <s v="pamec, reps"/>
  </r>
  <r>
    <n v="66"/>
    <d v="2025-05-06T09:32:42"/>
    <d v="2025-05-06T09:40:43"/>
    <s v="anonymous"/>
    <m/>
    <m/>
    <s v="CAPACITACIÓN"/>
    <s v="Seguridad del Paciente IPS"/>
    <x v="0"/>
    <d v="2025-05-06T00:00:00"/>
    <s v="DIANA MARCELA"/>
    <s v="TRIANA BARRETO"/>
    <s v="Cédula de Ciudadanía"/>
    <n v="52361124"/>
    <n v="52361124"/>
    <s v="LABORATORIO DE REFERENCIA EN HEMOSTASIA LRH SAS"/>
    <n v="900197001"/>
    <s v="BACTERIOLOGA"/>
    <s v="Bogotá Distrito Capital"/>
    <s v="3114803043"/>
    <s v="dianamtrianab07@hotmail.com"/>
    <s v="MARTHA STELLA SANDOVAL BARRERA;MAYERLY ARDILA MARTINEZ;"/>
    <n v="4"/>
    <n v="4"/>
    <n v="4"/>
    <n v="4"/>
    <n v="4"/>
    <n v="4"/>
    <n v="4"/>
    <n v="4"/>
    <n v="4"/>
    <n v="4"/>
    <n v="4"/>
    <n v="4"/>
    <s v="Felicitaciones por realizar estas capacitaciones que nos ayudan a mejorar en nuestros sitios de trabajo para ofrecer un servicio con calidad a nuestros pacientes y familiares"/>
    <s v="Bioseguridad General"/>
    <s v="SISTEMA UNICO DE ACREDITACIÓN"/>
  </r>
  <r>
    <n v="67"/>
    <d v="2025-05-06T09:34:36"/>
    <d v="2025-05-06T09:40:46"/>
    <s v="anonymous"/>
    <m/>
    <m/>
    <s v="CAPACITACIÓN"/>
    <s v="Seguridad del Paciente IPS"/>
    <x v="0"/>
    <d v="2025-05-06T00:00:00"/>
    <s v="Martha "/>
    <s v="Garzón García "/>
    <s v="Cédula de Ciudadanía"/>
    <n v="51953979"/>
    <n v="51953979"/>
    <s v="Ise Health "/>
    <n v="901308577"/>
    <s v="Líder de Calidad "/>
    <s v="Bogotá Distrito Capital"/>
    <s v="3114721997"/>
    <s v="isecalidad7@gmail.com"/>
    <s v="MARTHA STELLA SANDOVAL BARRERA;MARYERLY ARDILA MARTINEZ;"/>
    <n v="4"/>
    <n v="4"/>
    <n v="4"/>
    <n v="4"/>
    <n v="4"/>
    <n v="4"/>
    <n v="4"/>
    <n v="4"/>
    <n v="4"/>
    <n v="4"/>
    <n v="4"/>
    <n v="4"/>
    <s v="Me gustaría participar en curso de la guia"/>
    <s v="Farmacovigilancia"/>
    <s v="Tecnovigilancia "/>
  </r>
  <r>
    <n v="68"/>
    <d v="2025-05-06T09:32:42"/>
    <d v="2025-05-06T09:41:05"/>
    <s v="anonymous"/>
    <m/>
    <m/>
    <s v="CAPACITACIÓN"/>
    <s v="Seguridad del Paciente IPS"/>
    <x v="2"/>
    <d v="2025-05-06T00:00:00"/>
    <s v="ALONDRA YESENIA "/>
    <s v="SANDOVAL MONTERO"/>
    <s v="Cédula de Ciudadanía"/>
    <n v="1115087992"/>
    <n v="1115087992"/>
    <s v="FUNDACION SANTA MARIA DE LA PROVIDENCIA"/>
    <n v="8600342486"/>
    <s v="TERAPEUTA OCUPACIONAL"/>
    <s v="Bogotá Distrito Capital"/>
    <s v="3153904088"/>
    <s v="YESENIA13SM@GMAIL.COM"/>
    <s v="MARYERLY ARDILA MARTINEZ;"/>
    <n v="3"/>
    <n v="3"/>
    <n v="3"/>
    <n v="3"/>
    <n v="3"/>
    <n v="3"/>
    <n v="3"/>
    <n v="3"/>
    <n v="3"/>
    <n v="3"/>
    <n v="3"/>
    <n v="3"/>
    <s v="NA"/>
    <s v="Infraestructura"/>
    <s v="Seguridad del Paciente Profesional Independiente, Sistema de Información para la Calidad- Resolución 256 de 2016, Sistema Único de Acreditación, Resolución 3100 de 2019"/>
  </r>
  <r>
    <n v="69"/>
    <d v="2025-05-06T09:33:30"/>
    <d v="2025-05-06T09:41:15"/>
    <s v="anonymous"/>
    <m/>
    <m/>
    <s v="CAPACITACIÓN"/>
    <s v="Seguridad del Paciente IPS"/>
    <x v="0"/>
    <d v="2025-05-06T00:00:00"/>
    <s v="Erika Johanna "/>
    <s v="Orozco Castillo"/>
    <s v="Cédula de Ciudadanía"/>
    <n v="1012457926"/>
    <n v="1012457926"/>
    <s v="Aeromás S.A.S."/>
    <n v="901447598"/>
    <s v="Analista de Calidad"/>
    <s v="Bogotá Distrito Capital"/>
    <s v="3156099306"/>
    <s v="eorozcocastillo@icloud.com"/>
    <s v="MARYERLY ARDILA MARTINEZ;MARTHA STELLA SANDOVAL BARRERA;"/>
    <n v="4"/>
    <n v="4"/>
    <n v="4"/>
    <n v="4"/>
    <n v="4"/>
    <n v="4"/>
    <n v="4"/>
    <n v="4"/>
    <n v="4"/>
    <n v="4"/>
    <n v="4"/>
    <n v="4"/>
    <s v="Excelente espacio de aprendizaje."/>
    <s v="Guías de Práctica Clínica"/>
    <s v="Todas las anteriores."/>
  </r>
  <r>
    <n v="70"/>
    <d v="2025-05-06T09:37:17"/>
    <d v="2025-05-06T09:41:19"/>
    <s v="anonymous"/>
    <m/>
    <m/>
    <s v="CAPACITACIÓN"/>
    <s v="Seguridad del Paciente IPS"/>
    <x v="0"/>
    <d v="2025-05-06T00:00:00"/>
    <s v="Nancy Amalia "/>
    <s v="Serna Osorio"/>
    <s v="Cédula de Ciudadanía"/>
    <n v="41744688"/>
    <n v="41744688"/>
    <s v="Clinica charry"/>
    <n v="900006808"/>
    <s v="gerente"/>
    <s v="Bogotá Distrito Capital"/>
    <s v="310 5508156"/>
    <s v="naso_val@hotmail.com"/>
    <s v="MARTHA STELLA SANDOVAL BARRERA;MARYERLY ARDILA MARTINEZ;"/>
    <n v="4"/>
    <n v="4"/>
    <n v="4"/>
    <n v="4"/>
    <n v="4"/>
    <n v="4"/>
    <n v="4"/>
    <n v="4"/>
    <n v="4"/>
    <n v="4"/>
    <n v="4"/>
    <n v="4"/>
    <s v="N/a"/>
    <s v="Sistema Único de Acreditación"/>
    <s v="gracias"/>
  </r>
  <r>
    <n v="71"/>
    <d v="2025-05-06T09:33:17"/>
    <d v="2025-05-06T09:41:22"/>
    <s v="anonymous"/>
    <m/>
    <m/>
    <s v="CAPACITACIÓN"/>
    <s v="Seguridad del Paciente IPS"/>
    <x v="0"/>
    <d v="2025-05-06T00:00:00"/>
    <s v="Carmen Cecilia"/>
    <s v="Ruiz Hernández "/>
    <s v="Cédula de Ciudadanía"/>
    <n v="1074888806"/>
    <n v="1074888806"/>
    <s v="Fable un mundo hecho color IPS"/>
    <n v="901057565"/>
    <s v="Administradora "/>
    <s v="Bogotá Distrito Capital"/>
    <s v="3046436675"/>
    <s v="cecy2511h@gmail.com"/>
    <s v="OSCAR CARABALÍ-GLORIA LIZETHE VILLEGAS-PATRICIA PÉREZ;"/>
    <n v="4"/>
    <n v="4"/>
    <n v="4"/>
    <n v="4"/>
    <n v="4"/>
    <n v="4"/>
    <n v="4"/>
    <n v="4"/>
    <n v="4"/>
    <n v="4"/>
    <n v="4"/>
    <n v="4"/>
    <s v="NA"/>
    <s v="Telemedicina"/>
    <s v="NA"/>
  </r>
  <r>
    <n v="72"/>
    <d v="2025-05-06T09:33:27"/>
    <d v="2025-05-06T09:41:23"/>
    <s v="anonymous"/>
    <m/>
    <m/>
    <s v="CAPACITACIÓN"/>
    <s v="Seguridad del Paciente IPS"/>
    <x v="2"/>
    <d v="2025-05-06T00:00:00"/>
    <s v="Yineth Zarahay "/>
    <s v="Roa Ríos"/>
    <s v="Cédula de Ciudadanía"/>
    <n v="1007569560"/>
    <n v="1007569560"/>
    <s v="Fundación Santa María de la Providencia"/>
    <n v="8600342486"/>
    <s v="Fonoaudióloga"/>
    <s v="Bogotá Distrito Capital"/>
    <s v="3115056740"/>
    <s v="sarayroar20@g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Sistema de Información para la Calidad- Resolución 256 de 2016"/>
    <s v="NA"/>
  </r>
  <r>
    <n v="73"/>
    <d v="2025-05-06T09:34:31"/>
    <d v="2025-05-06T09:41:26"/>
    <s v="anonymous"/>
    <m/>
    <m/>
    <s v="CAPACITACIÓN"/>
    <s v="Seguridad del Paciente IPS"/>
    <x v="0"/>
    <d v="2025-05-06T00:00:00"/>
    <s v="Ayllin Arianis"/>
    <s v="Movilla del valle"/>
    <s v="Cédula de Ciudadanía"/>
    <n v="1047457298"/>
    <n v="1047457298"/>
    <s v="Centro radioncologico del caribe "/>
    <n v="806007650"/>
    <s v="Coordinador seguridad del paciente"/>
    <s v="CARTAGENA BOLIVAR"/>
    <s v="3024124232"/>
    <s v="Aymov18@gmail.com"/>
    <s v="MARTHA STELLA SANDOVAL BARRERA;MARYERLY ARDILA MARTINEZ;"/>
    <n v="3"/>
    <n v="3"/>
    <n v="2"/>
    <n v="3"/>
    <n v="3"/>
    <n v="3"/>
    <n v="3"/>
    <n v="3"/>
    <n v="3"/>
    <n v="2"/>
    <n v="2"/>
    <n v="3"/>
    <s v="Na"/>
    <s v="Seguridad del Paciente IPS"/>
    <s v="Vigilancia epidemiologica "/>
  </r>
  <r>
    <n v="74"/>
    <d v="2025-05-06T09:32:22"/>
    <d v="2025-05-06T09:41:33"/>
    <s v="anonymous"/>
    <m/>
    <m/>
    <s v="CAPACITACIÓN"/>
    <s v="Seguridad del Paciente IPS"/>
    <x v="0"/>
    <d v="2025-05-06T00:00:00"/>
    <s v="Linda Estefany "/>
    <s v="López Rueda "/>
    <s v="Cédula de Ciudadanía"/>
    <n v="1000516401"/>
    <n v="1000516401"/>
    <s v="Leonardo Pinzón "/>
    <n v="900266208"/>
    <s v="Auxiliar de enfermería "/>
    <s v="Bogotá Distrito Capital"/>
    <s v="3118881662"/>
    <s v="lindastefanny69@gmail.com"/>
    <s v="MARYERLY ARDILA MARTINEZ;MARTHA STELLA SANDOVAL BARRERA;"/>
    <n v="4"/>
    <n v="4"/>
    <n v="4"/>
    <n v="3"/>
    <n v="3"/>
    <n v="3"/>
    <n v="3"/>
    <n v="3"/>
    <n v="3"/>
    <n v="3"/>
    <n v="4"/>
    <n v="3"/>
    <s v="Na"/>
    <s v="Farmacovigilancia"/>
    <s v="Na"/>
  </r>
  <r>
    <n v="75"/>
    <d v="2025-05-06T09:33:35"/>
    <d v="2025-05-06T09:41:35"/>
    <s v="anonymous"/>
    <m/>
    <m/>
    <s v="CAPACITACIÓN"/>
    <s v="Seguridad del Paciente IPS"/>
    <x v="3"/>
    <d v="2025-05-06T00:00:00"/>
    <s v="ANDREA CAROLINA"/>
    <s v="MENDEZ DAZA"/>
    <s v="Cédula de Ciudadanía"/>
    <n v="1026563948"/>
    <n v="1026563948"/>
    <s v="AMBUCOL SAS "/>
    <n v="900402285"/>
    <s v="ASISTENTE ADMINISTRATIVA - AUXILIAR DE ENFERMERIA "/>
    <s v="Bogotá Distrito Capital"/>
    <s v="3103169421"/>
    <s v="aambucol@gmail.com"/>
    <s v="MARYERLY ARDILA MARTINEZ;"/>
    <n v="3"/>
    <n v="3"/>
    <n v="3"/>
    <n v="3"/>
    <n v="3"/>
    <n v="3"/>
    <n v="3"/>
    <n v="4"/>
    <n v="3"/>
    <n v="3"/>
    <n v="3"/>
    <n v="3"/>
    <s v="practica y entendible "/>
    <s v="Pamec "/>
    <s v="na"/>
  </r>
  <r>
    <n v="76"/>
    <d v="2025-05-06T09:36:46"/>
    <d v="2025-05-06T09:41:37"/>
    <s v="anonymous"/>
    <m/>
    <m/>
    <s v="CAPACITACIÓN"/>
    <s v="Seguridad del Paciente IPS"/>
    <x v="0"/>
    <d v="2025-05-06T00:00:00"/>
    <s v="LAURA VALENTINA "/>
    <s v="CORTES BERMUDEZ"/>
    <s v="Cédula de Ciudadanía"/>
    <n v="1000163141"/>
    <n v="1000163141"/>
    <s v="EUSALUD"/>
    <n v="800227072"/>
    <s v="AUXILIAR DE EPIDEMIOLOGIA"/>
    <s v="Bogotá Distrito Capital"/>
    <s v="4320872"/>
    <s v="IPSMANDALAY@EUSALUD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Infraestructura"/>
    <s v="NA"/>
  </r>
  <r>
    <n v="77"/>
    <d v="2025-05-06T09:32:24"/>
    <d v="2025-05-06T09:41:42"/>
    <s v="anonymous"/>
    <m/>
    <m/>
    <s v="CAPACITACIÓN"/>
    <s v="Seguridad del Paciente IPS"/>
    <x v="0"/>
    <d v="2025-05-06T00:00:00"/>
    <s v="Pedro Andrés"/>
    <s v="Sánchez Acosta"/>
    <s v="Cédula de Ciudadanía"/>
    <n v="79586189"/>
    <n v="79586189"/>
    <s v="Forja Empresas SAS"/>
    <n v="900162688"/>
    <s v="Analista de Calidad"/>
    <s v="Bogotá Distrito Capital"/>
    <s v="6017447050"/>
    <s v="analistadeprocesos@forjaempresas.com"/>
    <s v="MARYERLY ARDILA MARTINEZ;MARTHA STELLA SANDOVAL BARRERA;"/>
    <n v="4"/>
    <n v="4"/>
    <n v="4"/>
    <n v="4"/>
    <n v="4"/>
    <n v="4"/>
    <n v="4"/>
    <n v="4"/>
    <n v="4"/>
    <n v="4"/>
    <n v="4"/>
    <n v="4"/>
    <s v="Gracias por generar estos espacios de capacitación y actualización."/>
    <s v="Resolución 3100 de 2019"/>
    <s v="Aplicación de la IA en temas de salud."/>
  </r>
  <r>
    <n v="78"/>
    <d v="2025-05-06T09:32:34"/>
    <d v="2025-05-06T09:41:46"/>
    <s v="anonymous"/>
    <m/>
    <m/>
    <s v="CAPACITACIÓN"/>
    <s v="Seguridad del Paciente IPS"/>
    <x v="0"/>
    <d v="2025-05-06T00:00:00"/>
    <s v="Ingrid Yurany "/>
    <s v="Hernández Martínez"/>
    <s v="Cédula de Ciudadanía"/>
    <n v="1030651202"/>
    <n v="1030651202"/>
    <s v="Fable"/>
    <n v="901057565"/>
    <s v="Terapeuta Ocupacional"/>
    <s v="Bogotá Distrito Capital"/>
    <s v="3124447477"/>
    <s v="ingrid.hernandez@ecr.edu.co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Telemedicina"/>
    <s v="NA"/>
  </r>
  <r>
    <n v="79"/>
    <d v="2025-05-06T09:33:52"/>
    <d v="2025-05-06T09:41:49"/>
    <s v="anonymous"/>
    <m/>
    <m/>
    <s v="CAPACITACIÓN"/>
    <s v="Seguridad del Paciente IPS"/>
    <x v="0"/>
    <d v="2025-05-06T00:00:00"/>
    <s v="JUAN DANIEL "/>
    <s v="REYES BACHILLER"/>
    <s v="Cédula de Ciudadanía"/>
    <n v="1026582643"/>
    <n v="1026582643"/>
    <s v="NEURONABEBE SAS"/>
    <n v="900544688"/>
    <s v="COORDINADOR IPS"/>
    <s v="Bogotá Distrito Capital"/>
    <s v="3143777383"/>
    <s v="coordinacionneuronabebe@gmail.com"/>
    <s v="MARYERLY ARDILA MARTINEZ;MARTHA STELLA SANDOVAL BARRERA;"/>
    <n v="2"/>
    <n v="4"/>
    <n v="1"/>
    <n v="2"/>
    <n v="3"/>
    <n v="4"/>
    <n v="3"/>
    <n v="3"/>
    <n v="4"/>
    <n v="3"/>
    <n v="3"/>
    <n v="4"/>
    <s v="LA CAPACITACIÓN ESTA GUIADA A IPS DE MEDIA O ALTA COMPLEJIDAD, O A LOS SERVICIOS DE ATENCIÓN EN SALUD DE MAYOR RIESGO, PERO, PARA NOSOTROS QUE SOMOS UNA IPS DE BAJA COMPLEJIDAD Y NOS ENFOCAMOS EN TERAPIAS, PRESENTAMOS RIESGOS Y EVENTOS DE SEGURIDAD DEL PACIENTE DIFERENCIADOS QUE SIENTO NO SE ABORDAN EN EL ESPACIO, TENIENDO EN CUENTA QUE LAS DINAMICAS INSITUTICONALES SON DIFERENTES ASÍ COMO LOS PACIENTES Y PROCEDIMIENTOS."/>
    <s v="Conozca el proceso sancionatorio"/>
    <s v="SISTEMA DE HABILITACIÓN Y NORMATIVA GENERAL PARA TERAPIAS Y REHAIBLITACIÓN"/>
  </r>
  <r>
    <n v="80"/>
    <d v="2025-05-06T09:36:12"/>
    <d v="2025-05-06T09:41:57"/>
    <s v="anonymous"/>
    <m/>
    <m/>
    <s v="CAPACITACIÓN"/>
    <s v="Seguridad del Paciente IPS"/>
    <x v="0"/>
    <d v="2025-05-06T00:00:00"/>
    <s v="MARTHA LILIANA"/>
    <s v=" RODRIGUEZ PRIETO "/>
    <s v="Cédula de Ciudadanía"/>
    <n v="1073688125"/>
    <n v="1073688125"/>
    <s v="BERMEDIC LTDA "/>
    <n v="900053442"/>
    <s v="LIDER DE CALIDAD Y SERVICIO "/>
    <s v="Bogotá Distrito Capital"/>
    <s v="3115921616"/>
    <s v="spinacolombia@gmail.com "/>
    <s v="MARYERLY ARDILA MARTINEZ;MARTHA STELLA SANDOVAL BARRERA;"/>
    <n v="4"/>
    <n v="4"/>
    <n v="4"/>
    <n v="4"/>
    <n v="4"/>
    <n v="4"/>
    <n v="4"/>
    <n v="4"/>
    <n v="4"/>
    <n v="4"/>
    <n v="4"/>
    <n v="4"/>
    <s v="muy buena capacitación  "/>
    <s v="Pamec "/>
    <s v="NA "/>
  </r>
  <r>
    <n v="81"/>
    <d v="2025-05-06T09:33:50"/>
    <d v="2025-05-06T09:42:02"/>
    <s v="anonymous"/>
    <m/>
    <m/>
    <s v="CAPACITACIÓN"/>
    <s v="Seguridad del Paciente IPS"/>
    <x v="0"/>
    <d v="2025-05-06T00:00:00"/>
    <s v="ANDREA KATERINE"/>
    <s v="MELO VARGAS"/>
    <s v="Cédula de Ciudadanía"/>
    <n v="1026272058"/>
    <n v="1026272058"/>
    <s v="LABORATORIO VEJARANO"/>
    <n v="900435146"/>
    <s v="Coordinador SIAU"/>
    <s v="Bogotá Distrito Capital"/>
    <s v="3045498188"/>
    <s v="katherinakm11@gmail.com"/>
    <s v="MARTHA STELLA SANDOVAL BARRERA;MARYERLY ARDILA MARTINEZ;"/>
    <n v="4"/>
    <n v="4"/>
    <n v="4"/>
    <n v="4"/>
    <n v="4"/>
    <n v="4"/>
    <n v="4"/>
    <n v="4"/>
    <n v="4"/>
    <n v="4"/>
    <n v="4"/>
    <n v="4"/>
    <s v="ninguno"/>
    <s v="Sistema de Información para la Calidad- Resolución 256 de 2016"/>
    <s v="indicadores y reportes"/>
  </r>
  <r>
    <n v="82"/>
    <d v="2025-05-06T09:34:04"/>
    <d v="2025-05-06T09:42:06"/>
    <s v="anonymous"/>
    <m/>
    <m/>
    <s v="CAPACITACIÓN"/>
    <s v="Seguridad del Paciente IPS"/>
    <x v="0"/>
    <d v="2025-05-06T00:00:00"/>
    <s v="Laura Daniela "/>
    <s v="Baracaldo Solano "/>
    <s v="Cédula de Ciudadanía"/>
    <n v="1000381189"/>
    <n v="1000381189"/>
    <s v="Fable Un mundo hecho color"/>
    <n v="901057565"/>
    <s v="Fonoaudióloga "/>
    <s v="Bogotá Distrito Capital"/>
    <s v="3143100176"/>
    <s v="danielitabara@g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Estándar 4: Medicamentos, dispositivos Médicos e insumos"/>
    <s v="NA"/>
  </r>
  <r>
    <n v="83"/>
    <d v="2025-05-06T09:34:37"/>
    <d v="2025-05-06T09:42:06"/>
    <s v="anonymous"/>
    <m/>
    <m/>
    <s v="CAPACITACIÓN"/>
    <s v="Seguridad del Paciente IPS"/>
    <x v="0"/>
    <d v="2025-05-06T00:00:00"/>
    <s v="Imslian Andrea"/>
    <s v="Olarte Rodríguez "/>
    <s v="Cédula de Ciudadanía"/>
    <n v="40044564"/>
    <n v="40044564"/>
    <s v="Synlab"/>
    <n v="800087565"/>
    <s v="Coordinador de sede"/>
    <s v="Bogotá Distrito Capital"/>
    <s v="3006130857"/>
    <s v="imslian@g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Estándar 4: Medicamentos, dispositivos Médicos e insumos"/>
    <s v="NA"/>
  </r>
  <r>
    <n v="84"/>
    <d v="2025-05-06T09:34:07"/>
    <d v="2025-05-06T09:42:06"/>
    <s v="anonymous"/>
    <m/>
    <m/>
    <s v="CAPACITACIÓN"/>
    <s v="Seguridad del Paciente IPS"/>
    <x v="0"/>
    <d v="2025-05-06T00:00:00"/>
    <s v="JAIME DANILO"/>
    <s v="CHAVARRO GUTIERREZ"/>
    <s v="Cédula de Ciudadanía"/>
    <n v="79527367"/>
    <n v="79527367"/>
    <s v="UNIDAD MEDICA Y ODONTOLOGICA SANTA PILAR"/>
    <n v="900173431"/>
    <s v="AUXILIAR ADMINISTRATIVO"/>
    <s v="Bogotá Distrito Capital"/>
    <s v="6017612926-3202491717"/>
    <s v="umedicosp@hotmail.com"/>
    <s v="MARTHA STELLA SANDOVAL BARRERA;"/>
    <n v="4"/>
    <n v="4"/>
    <n v="4"/>
    <n v="4"/>
    <n v="4"/>
    <n v="4"/>
    <n v="4"/>
    <n v="4"/>
    <n v="4"/>
    <n v="4"/>
    <n v="4"/>
    <n v="4"/>
    <s v="NA"/>
    <s v="Conozca el proceso sancionatorio"/>
    <s v="CONOSCA EL PROCESO SANCIONATORIO"/>
  </r>
  <r>
    <n v="85"/>
    <d v="2025-05-06T09:38:18"/>
    <d v="2025-05-06T09:42:10"/>
    <s v="anonymous"/>
    <m/>
    <m/>
    <s v="CAPACITACIÓN"/>
    <s v="Seguridad del Paciente IPS"/>
    <x v="0"/>
    <d v="2025-05-06T00:00:00"/>
    <s v="LUZ YAYRA"/>
    <s v="PAEZ PINILLA"/>
    <s v="Cédula de Ciudadanía"/>
    <n v="53119116"/>
    <n v="53119116"/>
    <s v="EUSALUD SA"/>
    <n v="800227072"/>
    <s v="DIRECTORA DE CALIDAD"/>
    <s v="Bogotá Distrito Capital"/>
    <s v="3103616102"/>
    <s v="CALIDAD.DIRECCION@EUSALUD.COM"/>
    <s v="MARTHA STELLA SANDOVAL BARRERA;MARYERLY ARDILA MARTINEZ;ERIKA CUARTAS;"/>
    <n v="4"/>
    <n v="4"/>
    <n v="4"/>
    <n v="4"/>
    <n v="4"/>
    <n v="4"/>
    <n v="4"/>
    <n v="4"/>
    <n v="4"/>
    <n v="4"/>
    <n v="4"/>
    <n v="4"/>
    <s v="Excelente información"/>
    <s v="Pamec "/>
    <s v="PAMEC con enfoque en seguridad del paciente"/>
  </r>
  <r>
    <n v="86"/>
    <d v="2025-05-06T09:38:09"/>
    <d v="2025-05-06T09:42:33"/>
    <s v="anonymous"/>
    <m/>
    <m/>
    <s v="CAPACITACIÓN"/>
    <s v="Seguridad del Paciente IPS"/>
    <x v="0"/>
    <d v="2025-05-06T00:00:00"/>
    <s v="NORELIS "/>
    <s v="GIL EPALZA "/>
    <s v="Cédula de Ciudadanía"/>
    <n v="1046427496"/>
    <n v="1046427496"/>
    <s v="CLINICA CHARRY"/>
    <n v="900006808"/>
    <s v="SERVICIOS GENERALES "/>
    <s v="Bogotá Distrito Capital"/>
    <s v="3237738617"/>
    <s v="EPALZANORE631@GMAIL.COM"/>
    <s v="MARTHA STELLA SANDOVAL BARRERA;"/>
    <n v="4"/>
    <n v="4"/>
    <n v="4"/>
    <n v="4"/>
    <n v="4"/>
    <n v="4"/>
    <n v="4"/>
    <n v="4"/>
    <n v="4"/>
    <n v="4"/>
    <n v="4"/>
    <n v="4"/>
    <s v="A/N"/>
    <s v="Telemedicina"/>
    <s v="N/A"/>
  </r>
  <r>
    <n v="87"/>
    <d v="2025-05-06T09:35:35"/>
    <d v="2025-05-06T09:42:37"/>
    <s v="anonymous"/>
    <m/>
    <m/>
    <s v="CAPACITACIÓN"/>
    <s v="Seguridad del Paciente IPS"/>
    <x v="0"/>
    <d v="2025-05-06T00:00:00"/>
    <s v="Claudia Yanet"/>
    <s v="Hermandez Ruiz"/>
    <s v="Cédula de Ciudadanía"/>
    <n v="57426377"/>
    <n v="57426377"/>
    <s v="Workers Medicina laboral SAS"/>
    <n v="901842901"/>
    <s v="director tecnico"/>
    <s v="Bogotá Distrito Capital"/>
    <s v="3182358028"/>
    <s v="direccion@workers-sst.com "/>
    <s v="OSCAR CARABALÍ-GLORIA LIZETHE VILLEGAS-PATRICIA PÉREZ;"/>
    <n v="3"/>
    <n v="3"/>
    <n v="3"/>
    <n v="3"/>
    <n v="3"/>
    <n v="3"/>
    <n v="3"/>
    <n v="3"/>
    <n v="3"/>
    <n v="3"/>
    <n v="3"/>
    <n v="3"/>
    <s v="faboreceria el aprendizaje la realización de capacitaciones presenciales"/>
    <s v="Guías de Práctica Clínica"/>
    <s v="procesos prioritarios"/>
  </r>
  <r>
    <n v="88"/>
    <d v="2025-05-06T09:32:43"/>
    <d v="2025-05-06T09:42:39"/>
    <s v="anonymous"/>
    <m/>
    <m/>
    <s v="CAPACITACIÓN"/>
    <s v="Seguridad del Paciente IPS"/>
    <x v="0"/>
    <d v="2025-05-06T00:00:00"/>
    <s v="Critian nicolas"/>
    <s v="Hurtado prieto"/>
    <s v="Cédula de Ciudadanía"/>
    <n v="1003530842"/>
    <n v="1003530842"/>
    <s v="Servicios médicos yunis turbay y cía s.a.s"/>
    <n v="860529151"/>
    <s v="Auxiliar de enfermería "/>
    <s v="Bogotá Distrito Capital"/>
    <s v="3188909904"/>
    <s v="nicolashprieto@gmail.com"/>
    <s v="MARTHA STELLA SANDOVAL BARRERA;MARYERLY ARDILA MARTINEZ;"/>
    <n v="4"/>
    <n v="4"/>
    <n v="4"/>
    <n v="4"/>
    <n v="4"/>
    <n v="4"/>
    <n v="4"/>
    <n v="4"/>
    <n v="4"/>
    <n v="3"/>
    <n v="3"/>
    <n v="3"/>
    <s v="Ninguno"/>
    <s v="Infraestructura"/>
    <s v="Na"/>
  </r>
  <r>
    <n v="89"/>
    <d v="2025-05-06T09:35:26"/>
    <d v="2025-05-06T09:42:41"/>
    <s v="anonymous"/>
    <m/>
    <m/>
    <s v="CAPACITACIÓN"/>
    <s v="Seguridad del Paciente IPS"/>
    <x v="1"/>
    <d v="2025-05-06T00:00:00"/>
    <s v="MELBA LILIA"/>
    <s v="GARZON LLANOS"/>
    <s v="Cédula de Ciudadanía"/>
    <n v="38263108"/>
    <n v="38263108"/>
    <s v="MELBA LILIA GARZON LLANOS"/>
    <n v="38263108"/>
    <s v="ODONTOLOGA"/>
    <s v="IBAGUE  TOLIMA "/>
    <s v="3108030205"/>
    <s v="m.bita@hotmail.com"/>
    <s v="MARTHA STELLA SANDOVAL BARRERA;MARYERLY ARDILA MARTINEZ;"/>
    <n v="3"/>
    <n v="4"/>
    <n v="3"/>
    <n v="4"/>
    <n v="4"/>
    <n v="4"/>
    <n v="4"/>
    <n v="4"/>
    <n v="4"/>
    <n v="4"/>
    <n v="4"/>
    <n v="4"/>
    <s v="NA"/>
    <s v="Humanización"/>
    <s v="NA"/>
  </r>
  <r>
    <n v="90"/>
    <d v="2025-05-06T09:34:43"/>
    <d v="2025-05-06T09:42:44"/>
    <s v="anonymous"/>
    <m/>
    <m/>
    <s v="CAPACITACIÓN"/>
    <s v="Seguridad del Paciente IPS"/>
    <x v="1"/>
    <d v="2025-05-06T00:00:00"/>
    <s v="Nury Astrid "/>
    <s v="Plaza Ospina"/>
    <s v="Cédula de Ciudadanía"/>
    <n v="52213902"/>
    <n v="52213902"/>
    <s v="Independiente "/>
    <n v="5221392"/>
    <s v="Fisioterapeuta "/>
    <s v="Bogotá Distrito Capital"/>
    <s v="3103258627"/>
    <s v="nuryplaza@hotmail.com"/>
    <s v="MARYERLY ARDILA MARTINEZ;MARTHA STELLA SANDOVAL BARRERA;"/>
    <n v="4"/>
    <n v="4"/>
    <n v="4"/>
    <n v="4"/>
    <n v="4"/>
    <n v="4"/>
    <n v="4"/>
    <n v="4"/>
    <n v="4"/>
    <n v="4"/>
    <n v="4"/>
    <n v="4"/>
    <s v="Nonguno"/>
    <s v="Telemedicina"/>
    <s v="Na"/>
  </r>
  <r>
    <n v="91"/>
    <d v="2025-05-06T09:34:10"/>
    <d v="2025-05-06T09:42:45"/>
    <s v="anonymous"/>
    <m/>
    <m/>
    <s v="CAPACITACIÓN"/>
    <s v="Seguridad del Paciente IPS"/>
    <x v="0"/>
    <d v="2025-05-06T00:00:00"/>
    <s v="Edwin Ferney"/>
    <s v="Ramos Leon"/>
    <s v="Cédula de Ciudadanía"/>
    <n v="1030680206"/>
    <n v="1030680206"/>
    <s v="RED SOMOS"/>
    <n v="901383324"/>
    <s v="AUXILIAR DE ENFERMERIA"/>
    <s v="Bogotá Distrito Capital"/>
    <s v="3028667581"/>
    <s v="edwin.ramos@redsomos.org"/>
    <s v="MARTHA STELLA SANDOVAL BARRERA;MARYERLY ARDILA MARTINEZ;"/>
    <n v="3"/>
    <n v="3"/>
    <n v="3"/>
    <n v="3"/>
    <n v="3"/>
    <n v="3"/>
    <n v="3"/>
    <n v="3"/>
    <n v="3"/>
    <n v="3"/>
    <n v="3"/>
    <n v="3"/>
    <s v="NA"/>
    <s v="Bioseguridad General"/>
    <s v="NA"/>
  </r>
  <r>
    <n v="92"/>
    <d v="2025-05-06T09:34:22"/>
    <d v="2025-05-06T09:42:50"/>
    <s v="anonymous"/>
    <m/>
    <m/>
    <s v="CAPACITACIÓN"/>
    <s v="Seguridad del Paciente IPS"/>
    <x v="0"/>
    <d v="2025-05-06T00:00:00"/>
    <s v="DIANA MARCELA"/>
    <s v="BEJARANO GONZALEZ"/>
    <s v="Cédula de Ciudadanía"/>
    <n v="51985762"/>
    <n v="51985762"/>
    <s v="LVB MEDICINA ESTETICA IPS SAS"/>
    <n v="900395138"/>
    <s v="ASISTENTE COMERCIAL"/>
    <s v="Bogotá Distrito Capital"/>
    <s v="3108820912"/>
    <s v="Lvbmedicinaestetica@gmail.com"/>
    <s v="MARYERLY ARDILA MARTINEZ;LUIS ENRIQUE GÓMEZ ARCINIEGAS- OSCAR CARABALÍ;MARTHA STELLA SANDOVAL BARRERA;"/>
    <n v="3"/>
    <n v="3"/>
    <n v="3"/>
    <n v="3"/>
    <n v="3"/>
    <n v="3"/>
    <n v="3"/>
    <n v="3"/>
    <n v="3"/>
    <n v="3"/>
    <n v="3"/>
    <n v="3"/>
    <s v="Gracias"/>
    <s v="Humanización"/>
    <s v="NA"/>
  </r>
  <r>
    <n v="95"/>
    <d v="2025-05-06T09:38:22"/>
    <d v="2025-05-06T09:43:13"/>
    <s v="anonymous"/>
    <m/>
    <m/>
    <s v="CAPACITACIÓN"/>
    <s v="Seguridad del Paciente IPS"/>
    <x v="0"/>
    <d v="2025-05-06T00:00:00"/>
    <s v="ANGIE LORENA"/>
    <s v="CARDOZO "/>
    <s v="Cédula de Ciudadanía"/>
    <n v="1233489548"/>
    <n v="1233489548"/>
    <s v="EUSALUD CLINICA DE TRAUMATOLOGIA Y ORTOPEDIA"/>
    <n v="800227072"/>
    <s v="AUXILIAR DE EPIDEMIOLOGIA"/>
    <s v="Bogotá Distrito Capital"/>
    <s v="4320872"/>
    <s v="CORTOPEDIA.VIGILANCIAEPIDEMIOLOGICA@EUSALUD.COM"/>
    <s v="MARYERLY ARDILA MARTINEZ;MARTHA STELLA SANDOVAL BARRERA;"/>
    <n v="4"/>
    <n v="4"/>
    <n v="4"/>
    <n v="4"/>
    <n v="4"/>
    <n v="4"/>
    <n v="4"/>
    <n v="4"/>
    <n v="4"/>
    <n v="4"/>
    <n v="4"/>
    <n v="4"/>
    <s v=" "/>
    <s v="Farmacovigilancia"/>
    <s v=" "/>
  </r>
  <r>
    <n v="96"/>
    <d v="2025-05-06T09:32:27"/>
    <d v="2025-05-06T09:43:13"/>
    <s v="anonymous"/>
    <m/>
    <m/>
    <s v="CAPACITACIÓN"/>
    <s v="Seguridad del Paciente IPS"/>
    <x v="0"/>
    <d v="2025-05-06T00:00:00"/>
    <s v="Henry de Jesus"/>
    <s v="Yepes Giraldo"/>
    <s v="Cédula de Ciudadanía"/>
    <n v="79554237"/>
    <n v="79554237"/>
    <s v="Valjo Salud sas"/>
    <n v="901832636"/>
    <s v="auxiliar adminisrativo"/>
    <s v="Bogotá Distrito Capital"/>
    <s v="3213893579"/>
    <s v="valjosalud@gmail.com"/>
    <s v="MARCELA GOMEZ PIZARRO;MARTHA STELLA SANDOVAL BARRERA;"/>
    <n v="3"/>
    <n v="3"/>
    <n v="3"/>
    <n v="4"/>
    <n v="4"/>
    <n v="4"/>
    <n v="3"/>
    <n v="4"/>
    <n v="4"/>
    <n v="4"/>
    <n v="4"/>
    <n v="4"/>
    <s v="BUENA"/>
    <s v="Telemedicina"/>
    <s v="NA"/>
  </r>
  <r>
    <n v="97"/>
    <d v="2025-05-06T09:33:02"/>
    <d v="2025-05-06T09:43:19"/>
    <s v="anonymous"/>
    <m/>
    <m/>
    <s v="CAPACITACIÓN"/>
    <s v="Seguridad del Paciente IPS"/>
    <x v="0"/>
    <d v="2025-05-06T00:00:00"/>
    <s v="Ingrid yohanna"/>
    <s v="Murcia rojas"/>
    <s v="Cédula de Ciudadanía"/>
    <n v="1003712795"/>
    <n v="1003712795"/>
    <s v="Medifusacar"/>
    <n v="900466339"/>
    <s v="Servicios general"/>
    <s v="FUSAGASUGA CUNDINAMARCA "/>
    <s v="3248319731"/>
    <s v="Ingridjohanhita202@gmail.com"/>
    <s v="MARTHA STELLA SANDOVAL BARRERA;MARYERLY ARDILA MARTINEZ;"/>
    <n v="4"/>
    <n v="4"/>
    <n v="4"/>
    <n v="4"/>
    <n v="4"/>
    <n v="4"/>
    <n v="4"/>
    <n v="4"/>
    <n v="4"/>
    <n v="4"/>
    <n v="4"/>
    <n v="4"/>
    <s v="Gracias"/>
    <s v="Seguridad del Paciente IPS"/>
    <s v="Optometria"/>
  </r>
  <r>
    <n v="98"/>
    <d v="2025-05-06T09:39:25"/>
    <d v="2025-05-06T09:43:20"/>
    <s v="anonymous"/>
    <m/>
    <m/>
    <s v="CAPACITACIÓN"/>
    <s v="Seguridad del Paciente IPS"/>
    <x v="0"/>
    <d v="2025-05-06T00:00:00"/>
    <s v="Laura Catalina "/>
    <s v=" Casallas Casallas "/>
    <s v="Cédula de Ciudadanía"/>
    <n v="1000182408"/>
    <n v="1000182408"/>
    <s v="FABLE un mundo hecho color "/>
    <n v="901057565"/>
    <s v="Fonoaudióloga "/>
    <s v="Bogotá Distrito Capital"/>
    <s v="3138338160"/>
    <s v="catalina.laura17@gmail.com"/>
    <s v="MARTHA STELLA SANDOVAL BARRERA;MARYERLY ARDILA MARTINEZ;"/>
    <n v="4"/>
    <n v="3"/>
    <n v="3"/>
    <n v="4"/>
    <n v="4"/>
    <n v="4"/>
    <n v="4"/>
    <n v="3"/>
    <n v="4"/>
    <n v="3"/>
    <n v="4"/>
    <n v="3"/>
    <s v="Ninguno "/>
    <s v="Estándar 3. Dotación Resolución 3100 de 2019 (Equipos biomédicos)"/>
    <s v="Bioseguridad "/>
  </r>
  <r>
    <n v="99"/>
    <d v="2025-05-06T09:36:41"/>
    <d v="2025-05-06T09:43:22"/>
    <s v="anonymous"/>
    <m/>
    <m/>
    <s v="CAPACITACIÓN"/>
    <s v="Seguridad del Paciente IPS"/>
    <x v="0"/>
    <d v="2025-05-06T00:00:00"/>
    <s v="Margarita"/>
    <s v="Moñino Vidales"/>
    <s v="Cédula de Ciudadanía"/>
    <n v="1020716754"/>
    <n v="1020716754"/>
    <s v="1020716754"/>
    <n v="900347276"/>
    <s v="Dir Admin"/>
    <s v="Bogotá Distrito Capital"/>
    <s v="3123503133"/>
    <s v="Insightpsicologiaips@gmail.com"/>
    <s v="MARTHA STELLA SANDOVAL BARRERA;"/>
    <n v="3"/>
    <n v="2"/>
    <n v="1"/>
    <n v="2"/>
    <n v="4"/>
    <n v="4"/>
    <n v="4"/>
    <n v="4"/>
    <n v="4"/>
    <n v="4"/>
    <n v="4"/>
    <n v="4"/>
    <s v="Interesante la capacitación pero no aplica a todas las ips, por lo menos no a la mía en la que no hay contacto físico ni manipulación de instrumentos, por lo tanto la mayoría de información me excluye. Me pasa con todo lo de ley aplicable a IPS: capacitaciones, normatividad, reportes… siempre nos comparan con ips tipo Clínica del Country, y solo somos un grupo de 3 psicólogos haciendo sesiones de terapia, además particular, ni siquiera tenemos convenios con otras entidades de salud "/>
    <s v="Ninguna de los anteriores"/>
    <s v="Qué segmentaran TODA la normatividad por tamaño y tipo de servicio prestado"/>
  </r>
  <r>
    <n v="100"/>
    <d v="2025-05-06T09:37:19"/>
    <d v="2025-05-06T09:43:22"/>
    <s v="anonymous"/>
    <m/>
    <m/>
    <s v="CAPACITACIÓN"/>
    <s v="Seguridad del Paciente IPS"/>
    <x v="0"/>
    <d v="2025-05-06T00:00:00"/>
    <s v="Daniela"/>
    <s v="Quintero Calderon"/>
    <s v="Cédula de Ciudadanía"/>
    <n v="1032498058"/>
    <n v="1032498058"/>
    <s v="Fisiopelvicas SAS"/>
    <n v="90164126"/>
    <s v="Fisioterapeuta"/>
    <s v="Bogotá Distrito Capital"/>
    <s v="3007869034"/>
    <s v="solucionesmedicasfisiopelvicas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Ninguna de los anteriores"/>
    <s v="NA"/>
  </r>
  <r>
    <n v="101"/>
    <d v="2025-05-06T09:32:32"/>
    <d v="2025-05-06T09:43:34"/>
    <s v="anonymous"/>
    <m/>
    <m/>
    <s v="CAPACITACIÓN"/>
    <s v="Seguridad del Paciente IPS"/>
    <x v="1"/>
    <d v="2025-05-06T00:00:00"/>
    <s v="Manuel Eduardo "/>
    <s v="Arrieta Arrieta "/>
    <s v="Cédula de Ciudadanía"/>
    <n v="73126211"/>
    <n v="73126211"/>
    <s v="Manuel Eduardo Arrieta Arrieta "/>
    <n v="73126211"/>
    <s v="Auditor "/>
    <s v="CARTAGENA   BOLIVAR "/>
    <s v="3004881209"/>
    <s v="manearrieta@yahoo.es"/>
    <s v="MARYERLY ARDILA MARTINEZ;MARTHA STELLA SANDOVAL BARRERA;"/>
    <n v="4"/>
    <n v="4"/>
    <n v="4"/>
    <n v="4"/>
    <n v="4"/>
    <n v="4"/>
    <n v="4"/>
    <n v="4"/>
    <n v="4"/>
    <n v="4"/>
    <n v="4"/>
    <n v="4"/>
    <s v="N/A"/>
    <s v="Guías de Práctica Clínica"/>
    <s v="Capacidad técnico administrativa, suficiencia patrimonial y financiera"/>
  </r>
  <r>
    <n v="102"/>
    <d v="2025-05-06T07:49:21"/>
    <d v="2025-05-06T09:44:18"/>
    <s v="anonymous"/>
    <m/>
    <m/>
    <s v="CAPACITACIÓN"/>
    <s v="Seguridad del Paciente IPS"/>
    <x v="0"/>
    <d v="2025-05-06T00:00:00"/>
    <s v="Liz Onécima de la Santísima Trinidad"/>
    <s v="Niño Ruiz"/>
    <s v="Cédula de Ciudadanía"/>
    <n v="52352505"/>
    <n v="52352505"/>
    <s v="BERMEDIC LTDA"/>
    <n v="900053442"/>
    <s v="Lider"/>
    <s v="Bogotá Distrito Capital"/>
    <s v="3012123455"/>
    <s v="lizonecima@outlook.com"/>
    <s v="MARYERLY ARDILA MARTINEZ;MARTHA STELLA SANDOVAL BARRERA;"/>
    <n v="4"/>
    <n v="4"/>
    <n v="3"/>
    <n v="4"/>
    <n v="4"/>
    <n v="4"/>
    <n v="4"/>
    <n v="4"/>
    <n v="4"/>
    <n v="4"/>
    <n v="3"/>
    <n v="4"/>
    <s v="Taller practico de reporte de evento adverso"/>
    <s v="Pamec "/>
    <s v="Cansancio del personal"/>
  </r>
  <r>
    <n v="103"/>
    <d v="2025-05-06T09:39:35"/>
    <d v="2025-05-06T09:44:28"/>
    <s v="anonymous"/>
    <m/>
    <m/>
    <s v="CAPACITACIÓN"/>
    <s v="Seguridad del Paciente IPS"/>
    <x v="0"/>
    <d v="2025-05-06T00:00:00"/>
    <s v="CESAR DAVID "/>
    <s v="CORTES GOMEZ"/>
    <s v="Cédula de Ciudadanía"/>
    <n v="1192791716"/>
    <n v="1192791716"/>
    <s v="FABLE UN MUNDO HECHO COLOR"/>
    <n v="901057565"/>
    <s v="FISIOTERAPEUTA"/>
    <s v="Bogotá Distrito Capital"/>
    <s v="3192120801"/>
    <s v="cesarcortes1915@gmail.com"/>
    <s v="MARTHA STELLA SANDOVAL BARRERA;MARYERLY ARDILA MARTINEZ;"/>
    <n v="4"/>
    <n v="3"/>
    <n v="4"/>
    <n v="3"/>
    <n v="4"/>
    <n v="3"/>
    <n v="4"/>
    <n v="3"/>
    <n v="4"/>
    <n v="3"/>
    <n v="4"/>
    <n v="3"/>
    <s v="NA"/>
    <s v="Conozca el proceso sancionatorio"/>
    <s v="NA"/>
  </r>
  <r>
    <n v="104"/>
    <d v="2025-05-06T09:34:03"/>
    <d v="2025-05-06T09:44:38"/>
    <s v="anonymous"/>
    <m/>
    <m/>
    <s v="CAPACITACIÓN"/>
    <s v="Seguridad del Paciente IPS"/>
    <x v="0"/>
    <d v="2025-05-06T00:00:00"/>
    <s v="LAURA DANIELA "/>
    <s v="HERNANDEZ MURILLO"/>
    <s v="Cédula de Ciudadanía"/>
    <n v="1069765375"/>
    <n v="1069765375"/>
    <s v="MEDIFUSACAR "/>
    <n v="900466439"/>
    <s v="PSICÓLOGA "/>
    <s v="FUSAGASUGA CUNDINAMARCA "/>
    <s v="3025183328"/>
    <s v="psicodanielahernandez1298@gmail.com"/>
    <s v="MARTHA STELLA SANDOVAL BARRERA;MARYERLY ARDILA MARTINEZ;"/>
    <n v="4"/>
    <n v="4"/>
    <n v="4"/>
    <n v="4"/>
    <n v="4"/>
    <n v="4"/>
    <n v="4"/>
    <n v="4"/>
    <n v="4"/>
    <n v="4"/>
    <n v="4"/>
    <n v="4"/>
    <s v="sin sugerencias"/>
    <s v="Guías de Práctica Clínica"/>
    <s v="telemedicina"/>
  </r>
  <r>
    <n v="105"/>
    <d v="2025-05-06T09:41:30"/>
    <d v="2025-05-06T09:44:44"/>
    <s v="anonymous"/>
    <m/>
    <m/>
    <s v="CAPACITACIÓN"/>
    <s v="Seguridad del Paciente IPS"/>
    <x v="0"/>
    <d v="2025-05-06T00:00:00"/>
    <s v="Jorge Andrés "/>
    <s v="Sandoval Rodríguez "/>
    <s v="Cédula de Ciudadanía"/>
    <n v="1001218897"/>
    <n v="1001218997"/>
    <s v="Fablesalub IPS"/>
    <n v="901057565"/>
    <s v="Fisioterapeuta "/>
    <s v="Bogotá Distrito Capital"/>
    <s v="3133065234"/>
    <s v="Jorg89sandval@gmail.com"/>
    <s v="MARTHA STELLA SANDOVAL BARRERA;"/>
    <n v="4"/>
    <n v="4"/>
    <n v="4"/>
    <n v="4"/>
    <n v="4"/>
    <n v="4"/>
    <n v="4"/>
    <n v="4"/>
    <n v="4"/>
    <n v="3"/>
    <n v="3"/>
    <n v="4"/>
    <s v="Muy buen información y muy bien explicado, muy interactivo"/>
    <s v="Humanización"/>
    <s v="El curso de violencia sexual "/>
  </r>
  <r>
    <n v="106"/>
    <d v="2025-05-06T09:32:38"/>
    <d v="2025-05-06T09:44:47"/>
    <s v="anonymous"/>
    <m/>
    <m/>
    <s v="CAPACITACIÓN"/>
    <s v="Seguridad del Paciente IPS"/>
    <x v="0"/>
    <d v="2025-05-06T00:00:00"/>
    <s v="GINNETH FARIDE "/>
    <s v="CALDERON NOVOA"/>
    <s v="Cédula de Ciudadanía"/>
    <n v="1023898211"/>
    <n v="1023898211"/>
    <s v="BOGOTA LASER OCULAR SURGERY CENTER"/>
    <n v="830081128"/>
    <s v="JEFE ENFERMERIA CALIDAD"/>
    <s v="Bogotá Distrito Capital"/>
    <s v="3246259054"/>
    <s v="GINNETH.CALDERON@GMAIL.COM"/>
    <s v="MARTHA STELLA SANDOVAL BARRERA;MARYERLY ARDILA MARTINEZ;"/>
    <n v="3"/>
    <n v="4"/>
    <n v="3"/>
    <n v="4"/>
    <n v="4"/>
    <n v="4"/>
    <n v="4"/>
    <n v="4"/>
    <n v="4"/>
    <n v="4"/>
    <n v="4"/>
    <n v="4"/>
    <s v="Me gustaría tener mas información respecto al programa y las practicas seguras para IPS"/>
    <s v="Estándar 4: Medicamentos, dispositivos Médicos e insumos"/>
    <s v="paquetes instruccionales- practicas seguras"/>
  </r>
  <r>
    <n v="107"/>
    <d v="2025-05-06T09:41:55"/>
    <d v="2025-05-06T09:45:09"/>
    <s v="anonymous"/>
    <m/>
    <m/>
    <s v="CAPACITACIÓN"/>
    <s v="Seguridad del Paciente IPS"/>
    <x v="0"/>
    <d v="2025-05-06T00:00:00"/>
    <s v="Daniel"/>
    <s v="Reyes"/>
    <s v="Cédula de Ciudadanía"/>
    <n v="1032477736"/>
    <n v="1032477736"/>
    <s v="Renal rescue Sas"/>
    <n v="901460491"/>
    <s v="Gerente clínico "/>
    <s v="Bogotá Distrito Capital"/>
    <s v="3194252920"/>
    <s v="comercial.renalrescue@gmail.com"/>
    <s v="MARTHA STELLA SANDOVAL BARRERA;MARYERLY ARDILA MARTINEZ;"/>
    <n v="4"/>
    <n v="4"/>
    <n v="4"/>
    <n v="4"/>
    <n v="4"/>
    <n v="4"/>
    <n v="4"/>
    <n v="4"/>
    <n v="4"/>
    <n v="4"/>
    <n v="4"/>
    <n v="4"/>
    <s v="Na_x000a_"/>
    <s v="Guías de Práctica Clínica"/>
    <s v="Na"/>
  </r>
  <r>
    <n v="108"/>
    <d v="2025-05-06T09:32:34"/>
    <d v="2025-05-06T09:45:20"/>
    <s v="anonymous"/>
    <m/>
    <m/>
    <s v="CAPACITACIÓN"/>
    <s v="Seguridad del Paciente IPS"/>
    <x v="0"/>
    <d v="2025-05-06T00:00:00"/>
    <s v="Andrea "/>
    <s v="Suarez Ceron "/>
    <s v="Cédula de Ciudadanía"/>
    <n v="52847953"/>
    <n v="52847953"/>
    <s v="Ips Medifusacar s.a.s"/>
    <n v="900466439"/>
    <s v="Fonoaudiologa "/>
    <s v="FUSAGASUGA CUNDINAMARCA "/>
    <s v="3134410290"/>
    <s v="Andreafono8010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Seguridad del Paciente IPS"/>
    <s v="NA"/>
  </r>
  <r>
    <n v="109"/>
    <d v="2025-05-06T09:34:56"/>
    <d v="2025-05-06T09:45:27"/>
    <s v="anonymous"/>
    <m/>
    <m/>
    <s v="CAPACITACIÓN"/>
    <s v="Seguridad del Paciente IPS"/>
    <x v="0"/>
    <d v="2025-05-06T00:00:00"/>
    <s v="LUCY AMPARO "/>
    <s v="BOLAÑOS PAZ"/>
    <s v="Cédula de Ciudadanía"/>
    <n v="51909145"/>
    <n v="51909145"/>
    <s v="LVB MEDICINA ESTETICA IPS SAS"/>
    <n v="900395138"/>
    <s v="ASISTENTE ADMINISTRATIVA "/>
    <s v="Bogotá Distrito Capital"/>
    <s v="6215907"/>
    <s v="LUCYBO950@GMAIL.COM "/>
    <s v="MARYERLY ARDILA MARTINEZ;MARTHA STELLA SANDOVAL BARRERA;"/>
    <n v="4"/>
    <n v="4"/>
    <n v="4"/>
    <n v="4"/>
    <n v="4"/>
    <n v="4"/>
    <n v="4"/>
    <n v="4"/>
    <n v="4"/>
    <n v="4"/>
    <n v="4"/>
    <n v="4"/>
    <s v="Ninguna "/>
    <s v="Bioseguridad General"/>
    <s v="Ninguna "/>
  </r>
  <r>
    <n v="110"/>
    <d v="2025-05-06T09:33:26"/>
    <d v="2025-05-06T09:46:05"/>
    <s v="anonymous"/>
    <m/>
    <m/>
    <s v="CAPACITACIÓN"/>
    <s v="Seguridad del Paciente IPS"/>
    <x v="0"/>
    <d v="2025-05-06T00:00:00"/>
    <s v="Leydy Patricia "/>
    <s v="Pantoja Zambrano"/>
    <s v="Cédula de Ciudadanía"/>
    <n v="1116239107"/>
    <n v="1116239107"/>
    <s v="SYNLAB TULUÁ"/>
    <n v="800008756"/>
    <s v="Profesional en toma de muestras"/>
    <s v="Tuluá VALLE DEL CAUCA "/>
    <s v="6607070"/>
    <s v="so.tulua@synlab.co"/>
    <s v="MARYERLY ARDILA MARTINEZ;"/>
    <n v="4"/>
    <n v="4"/>
    <n v="4"/>
    <n v="4"/>
    <n v="4"/>
    <n v="4"/>
    <n v="4"/>
    <n v="4"/>
    <n v="4"/>
    <n v="4"/>
    <n v="4"/>
    <n v="4"/>
    <s v="N/A"/>
    <s v="Humanización"/>
    <s v="N/A"/>
  </r>
  <r>
    <n v="111"/>
    <d v="2025-05-06T09:35:00"/>
    <d v="2025-05-06T09:46:18"/>
    <s v="anonymous"/>
    <m/>
    <m/>
    <s v="CAPACITACIÓN"/>
    <s v="Seguridad del Paciente IPS"/>
    <x v="0"/>
    <d v="2025-05-06T00:00:00"/>
    <s v="Rocío "/>
    <s v="Sandoval Mafla"/>
    <s v="Cédula de Ciudadanía"/>
    <n v="34602794"/>
    <n v="34602794"/>
    <s v="Synlab"/>
    <n v="800087565"/>
    <s v="Bacteriologa"/>
    <s v="Cali VALLE DEL CUACA "/>
    <s v="3113193947"/>
    <s v="rocio.sandoval10@hotmail.com"/>
    <s v="MARTHA STELLA SANDOVAL BARRERA;MARYERLY ARDILA MARTINEZ;"/>
    <n v="4"/>
    <n v="4"/>
    <n v="4"/>
    <n v="4"/>
    <n v="4"/>
    <n v="4"/>
    <n v="4"/>
    <n v="4"/>
    <n v="4"/>
    <n v="4"/>
    <n v="4"/>
    <n v="4"/>
    <s v="Muy buena la capacitación"/>
    <s v="Reactivovigilancia"/>
    <s v="farmacovigilancia"/>
  </r>
  <r>
    <n v="112"/>
    <d v="2025-05-06T09:42:34"/>
    <d v="2025-05-06T09:46:23"/>
    <s v="anonymous"/>
    <m/>
    <m/>
    <s v="CAPACITACIÓN"/>
    <s v="Seguridad del Paciente IPS"/>
    <x v="0"/>
    <d v="2025-05-06T00:00:00"/>
    <s v="GLORIA INES"/>
    <s v="DIAZ RODRIGUEZ"/>
    <s v="Cédula de Ciudadanía"/>
    <n v="39632055"/>
    <n v="39632055"/>
    <s v="IPS"/>
    <n v="900484802"/>
    <s v="AUDITOR CALIDAD"/>
    <s v="Bogotá Distrito Capital"/>
    <s v="3124301762"/>
    <s v="gloria_ines_d@hotmail.com"/>
    <s v="MARTHA STELLA SANDOVAL BARRERA;MARYERLY ARDILA MARTINEZ;"/>
    <n v="4"/>
    <n v="4"/>
    <n v="4"/>
    <n v="4"/>
    <n v="4"/>
    <n v="4"/>
    <n v="4"/>
    <n v="4"/>
    <n v="4"/>
    <n v="4"/>
    <n v="4"/>
    <n v="4"/>
    <s v="Dado que la normatividad es cambiante se actualiza conceptos."/>
    <s v="Tecnovigilancia"/>
    <s v="NA"/>
  </r>
  <r>
    <n v="113"/>
    <d v="2025-05-06T09:35:37"/>
    <d v="2025-05-06T09:46:47"/>
    <s v="anonymous"/>
    <m/>
    <m/>
    <s v="CAPACITACIÓN"/>
    <s v="Seguridad del Paciente IPS"/>
    <x v="0"/>
    <d v="2025-05-06T00:00:00"/>
    <s v="Flora  Bridgitted "/>
    <s v="Salamanca Martin "/>
    <s v="Cédula de Ciudadanía"/>
    <n v="1019005332"/>
    <n v="1019005332"/>
    <s v="Invigen SAS"/>
    <n v="900627841"/>
    <s v="Asistente Administrativa "/>
    <s v="Bogotá Distrito Capital"/>
    <s v="3013316140"/>
    <s v="flowerstar2270@g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114"/>
    <d v="2025-05-06T09:43:21"/>
    <d v="2025-05-06T09:46:57"/>
    <s v="anonymous"/>
    <m/>
    <m/>
    <s v="CAPACITACIÓN"/>
    <s v="Seguridad del Paciente IPS"/>
    <x v="0"/>
    <d v="2025-05-06T00:00:00"/>
    <s v="John Jaime"/>
    <s v="Maldonado Olaya"/>
    <s v="Cédula de Ciudadanía"/>
    <n v="79826519"/>
    <n v="79826519"/>
    <s v="Asistencia Medica de Bogota "/>
    <n v="901692283"/>
    <s v="Financiero"/>
    <s v="Bogotá Distrito Capital"/>
    <s v="3165299273"/>
    <s v="financiero.amebips@gmail.com"/>
    <s v="MARYERLY ARDILA MARTINEZ;"/>
    <n v="4"/>
    <n v="4"/>
    <n v="4"/>
    <n v="4"/>
    <n v="4"/>
    <n v="4"/>
    <n v="4"/>
    <n v="4"/>
    <n v="4"/>
    <n v="4"/>
    <n v="4"/>
    <n v="4"/>
    <s v="Muy bien"/>
    <s v="Bioseguridad General"/>
    <s v="Medicamentos"/>
  </r>
  <r>
    <n v="115"/>
    <d v="2025-05-06T09:32:33"/>
    <d v="2025-05-06T09:47:46"/>
    <s v="anonymous"/>
    <m/>
    <m/>
    <s v="CAPACITACIÓN"/>
    <s v="Seguridad del Paciente IPS"/>
    <x v="0"/>
    <d v="2025-05-06T00:00:00"/>
    <s v="Leidy Yurany "/>
    <s v="Ibañez Lozano"/>
    <s v="Cédula de Ciudadanía"/>
    <n v="1032409613"/>
    <n v="1032409613"/>
    <s v="Fundacion Fe"/>
    <n v="860026566"/>
    <s v="Asistente atención al usuario"/>
    <s v="Bogotá Distrito Capital"/>
    <s v="3027936544"/>
    <s v="asistente.atencionalusuario@fundacionfe.org"/>
    <s v="LUIS ENRIQUE GÓMEZ ARCINIEGAS- OSCAR CARABALÍ;MARTHA STELLA SANDOVAL BARRERA;MARYERLY ARDILA MARTINEZ;"/>
    <n v="4"/>
    <n v="4"/>
    <n v="4"/>
    <n v="4"/>
    <n v="4"/>
    <n v="4"/>
    <n v="4"/>
    <n v="4"/>
    <n v="4"/>
    <n v="4"/>
    <n v="4"/>
    <n v="4"/>
    <s v="."/>
    <s v="Residuos Hospitalarios"/>
    <s v="n.a"/>
  </r>
  <r>
    <n v="116"/>
    <d v="2025-05-06T09:34:38"/>
    <d v="2025-05-06T09:47:51"/>
    <s v="anonymous"/>
    <m/>
    <m/>
    <s v="CAPACITACIÓN"/>
    <s v="Seguridad del Paciente IPS"/>
    <x v="0"/>
    <d v="2025-05-06T00:00:00"/>
    <s v="Myrian Consuelo "/>
    <s v="Cervera Velandia"/>
    <s v="Cédula de Ciudadanía"/>
    <n v="52761999"/>
    <n v="52761999"/>
    <s v="INVERSIONES CREAR RAMA S.A.S."/>
    <n v="830010671"/>
    <s v="Analista Clínica"/>
    <s v="Bogotá Distrito Capital"/>
    <s v="3229424270"/>
    <s v="analista.clinica@dentisalud.com.co"/>
    <s v="MARYERLY ARDILA MARTINEZ;MARTHA STELLA SANDOVAL BARRERA;"/>
    <n v="4"/>
    <n v="4"/>
    <n v="4"/>
    <n v="4"/>
    <n v="4"/>
    <n v="4"/>
    <n v="4"/>
    <n v="4"/>
    <n v="4"/>
    <n v="4"/>
    <n v="4"/>
    <n v="4"/>
    <s v="Ninguna"/>
    <s v="Bioseguridad en Odontología"/>
    <s v="Ninguna"/>
  </r>
  <r>
    <n v="118"/>
    <d v="2025-05-06T09:44:02"/>
    <d v="2025-05-06T09:49:27"/>
    <s v="anonymous"/>
    <m/>
    <m/>
    <s v="CAPACITACIÓN"/>
    <s v="Seguridad del Paciente IPS"/>
    <x v="0"/>
    <d v="2025-05-06T00:00:00"/>
    <s v="Sergio Enrique"/>
    <s v="Sánchez Jiménez "/>
    <s v="Cédula de Ciudadanía"/>
    <n v="1014298058"/>
    <n v="1014298058"/>
    <s v="VALJO SALUD SAS"/>
    <n v="901832636"/>
    <s v="Gerente Operativo"/>
    <s v="Bogotá Distrito Capital"/>
    <s v="3213893579"/>
    <s v="Gerenciaoperativa@valjosalud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Farmacovigilancia"/>
    <s v="NA"/>
  </r>
  <r>
    <n v="119"/>
    <d v="2025-05-06T09:43:20"/>
    <d v="2025-05-06T09:50:01"/>
    <s v="anonymous"/>
    <m/>
    <m/>
    <s v="CAPACITACIÓN"/>
    <s v="Seguridad del Paciente IPS"/>
    <x v="0"/>
    <d v="2025-05-06T00:00:00"/>
    <s v="JOHANA DEL PILAR"/>
    <s v="BUITRAGO PEREZ"/>
    <s v="Cédula de Ciudadanía"/>
    <n v="35528741"/>
    <n v="35528741"/>
    <s v="RENOVAR SAS"/>
    <n v="822001338"/>
    <s v="AUDITORA DE CALIDAD"/>
    <s v="Bogotá Distrito Capital"/>
    <s v="3172532302"/>
    <s v="johanabuitragoperez@g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120"/>
    <d v="2025-05-06T09:38:25"/>
    <d v="2025-05-06T09:50:03"/>
    <s v="anonymous"/>
    <m/>
    <m/>
    <s v="CAPACITACIÓN"/>
    <s v="Seguridad del Paciente IPS"/>
    <x v="0"/>
    <d v="2025-05-06T00:00:00"/>
    <s v="Laura Ximena"/>
    <s v="Cortes Poveda"/>
    <s v="Cédula de Ciudadanía"/>
    <n v="1013107030"/>
    <n v="1013107030"/>
    <s v="Soluciones médicas y fisiopelvicas "/>
    <n v="901696412"/>
    <s v="Auxiliar administrativa "/>
    <s v="Bogotá Distrito Capital"/>
    <s v="3008615698"/>
    <s v="lauracortespoveda2317@gmail.com"/>
    <s v="MARYERLY ARDILA MARTINEZ;MARTHA STELLA SANDOVAL BARRERA;"/>
    <n v="4"/>
    <n v="4"/>
    <n v="4"/>
    <n v="4"/>
    <n v="4"/>
    <n v="4"/>
    <n v="4"/>
    <n v="4"/>
    <n v="4"/>
    <n v="4"/>
    <n v="4"/>
    <n v="4"/>
    <s v="Ninguno"/>
    <s v="Bioseguridad General"/>
    <s v="NA"/>
  </r>
  <r>
    <n v="121"/>
    <d v="2025-05-06T09:46:54"/>
    <d v="2025-05-06T09:50:03"/>
    <s v="anonymous"/>
    <m/>
    <m/>
    <s v="CAPACITACIÓN"/>
    <s v="Seguridad del Paciente IPS"/>
    <x v="0"/>
    <d v="2025-05-06T00:00:00"/>
    <s v="Angela Patricia "/>
    <s v="Cantor Parra"/>
    <s v="Cédula de Ciudadanía"/>
    <n v="1024504630"/>
    <n v="1024504630"/>
    <s v="Servicios medicos Yunis Turbay "/>
    <n v="860529151"/>
    <s v="Coordinadora RRTM "/>
    <s v="Bogotá Distrito Capital"/>
    <s v="3185868443"/>
    <s v="angelap2805@gmail.com"/>
    <s v="MARYERLY ARDILA MARTINEZ;"/>
    <n v="4"/>
    <n v="4"/>
    <n v="4"/>
    <n v="4"/>
    <n v="4"/>
    <n v="4"/>
    <n v="4"/>
    <n v="4"/>
    <n v="4"/>
    <n v="3"/>
    <n v="4"/>
    <n v="3"/>
    <s v="Ninguna "/>
    <s v="Reactivovigilancia"/>
    <s v="Na"/>
  </r>
  <r>
    <n v="122"/>
    <d v="2025-05-06T09:47:38"/>
    <d v="2025-05-06T09:50:34"/>
    <s v="anonymous"/>
    <m/>
    <m/>
    <s v="CAPACITACIÓN"/>
    <s v="Seguridad del Paciente IPS"/>
    <x v="0"/>
    <d v="2025-05-06T00:00:00"/>
    <s v="JENNIFFER "/>
    <s v="BUENO BONILLA"/>
    <s v="Cédula de Ciudadanía"/>
    <n v="1019010818"/>
    <n v="1019010818"/>
    <s v="OTOFON SAS"/>
    <n v="800003111"/>
    <s v="COORDINADORA DE PACIENTES"/>
    <s v="Bogotá Distrito Capital"/>
    <s v="3214083165"/>
    <s v="BUENOJENNIFFER@HOTMAIL.COM"/>
    <s v="MARYERLY ARDILA MARTINEZ;MARTHA STELLA SANDOVAL BARRERA;"/>
    <n v="4"/>
    <n v="4"/>
    <n v="4"/>
    <n v="4"/>
    <n v="4"/>
    <n v="4"/>
    <n v="4"/>
    <n v="4"/>
    <n v="4"/>
    <n v="4"/>
    <n v="4"/>
    <n v="4"/>
    <s v="NA"/>
    <s v="Infraestructura"/>
    <s v="NA"/>
  </r>
  <r>
    <n v="124"/>
    <d v="2025-05-06T09:42:46"/>
    <d v="2025-05-06T09:51:08"/>
    <s v="anonymous"/>
    <m/>
    <m/>
    <s v="CAPACITACIÓN"/>
    <s v="Seguridad del Paciente IPS"/>
    <x v="0"/>
    <d v="2025-05-06T00:00:00"/>
    <s v="Marcela Cecilia "/>
    <s v="Cañavera Ochoa"/>
    <s v="Cédula de Ciudadanía"/>
    <n v="1045667482"/>
    <n v="1045667482"/>
    <s v="Subred Norte (Hospital Engativa)"/>
    <n v="900971006"/>
    <s v="Enfermera Jefe"/>
    <s v="Bogotá Distrito Capital"/>
    <s v="3218275471"/>
    <s v="Marcela.1987@hotmail.com"/>
    <s v="MARYERLY ARDILA MARTINEZ;MARTHA STELLA SANDOVAL BARRERA;"/>
    <n v="4"/>
    <n v="4"/>
    <n v="4"/>
    <n v="4"/>
    <n v="4"/>
    <n v="4"/>
    <n v="4"/>
    <n v="4"/>
    <n v="4"/>
    <n v="4"/>
    <n v="4"/>
    <n v="4"/>
    <s v="Excelente capacitación. Gracias"/>
    <s v="Bioseguridad General"/>
    <s v="Medicamentos"/>
  </r>
  <r>
    <n v="125"/>
    <d v="2025-05-06T09:45:55"/>
    <d v="2025-05-06T09:51:37"/>
    <s v="anonymous"/>
    <m/>
    <m/>
    <s v="CAPACITACIÓN"/>
    <s v="Seguridad del Paciente IPS"/>
    <x v="0"/>
    <d v="2025-05-06T00:00:00"/>
    <s v="VIVIANA SALOME"/>
    <s v=" VILLAMIL MUNEVAR"/>
    <s v="Cédula de Ciudadanía"/>
    <n v="38600463"/>
    <n v="38600463"/>
    <s v="IPS CARDIOTEAM SAS"/>
    <n v="901822967"/>
    <s v="ADMINISTRACION"/>
    <s v="Bogotá Distrito Capital"/>
    <s v="3209215762"/>
    <s v="viviana1105@gmail.com"/>
    <s v="MARTHA STELLA SANDOVAL BARRERA;MARYERLY ARDILA MARTINEZ;"/>
    <n v="4"/>
    <n v="4"/>
    <n v="4"/>
    <n v="4"/>
    <n v="4"/>
    <n v="4"/>
    <n v="4"/>
    <n v="3"/>
    <n v="3"/>
    <n v="4"/>
    <n v="4"/>
    <n v="4"/>
    <s v="todo muy claro"/>
    <s v="Estándar 4: Medicamentos, dispositivos Médicos e insumos"/>
    <s v="procesos prioritarios"/>
  </r>
  <r>
    <n v="126"/>
    <d v="2025-05-06T09:46:57"/>
    <d v="2025-05-06T09:52:42"/>
    <s v="anonymous"/>
    <m/>
    <m/>
    <s v="CAPACITACIÓN"/>
    <s v="Seguridad del Paciente IPS"/>
    <x v="0"/>
    <d v="2025-05-06T00:00:00"/>
    <s v="Carolina"/>
    <s v="Larrarte Perez"/>
    <s v="Cédula de Ciudadanía"/>
    <n v="52816127"/>
    <n v="52816127"/>
    <s v="VITA"/>
    <n v="900627841"/>
    <s v="Calidad"/>
    <s v="Bogotá Distrito Capital"/>
    <s v="3203464529"/>
    <s v="Carolina.larrarte@gmail.com"/>
    <s v="LEILANN VERGARA - GLORIA LIZETHE VILLEGAS;"/>
    <n v="4"/>
    <n v="4"/>
    <n v="4"/>
    <n v="4"/>
    <n v="4"/>
    <n v="4"/>
    <n v="4"/>
    <n v="4"/>
    <n v="4"/>
    <n v="4"/>
    <n v="4"/>
    <n v="4"/>
    <s v="NA"/>
    <s v="Estándar 3. Dotación Resolución 3100 de 2019 (Equipos biomédicos)"/>
    <s v="NA"/>
  </r>
  <r>
    <n v="127"/>
    <d v="2025-05-06T09:32:37"/>
    <d v="2025-05-06T09:53:15"/>
    <s v="anonymous"/>
    <m/>
    <m/>
    <s v="CAPACITACIÓN"/>
    <s v="Seguridad del Paciente IPS"/>
    <x v="0"/>
    <d v="2025-05-06T00:00:00"/>
    <s v="MARIA CRISTINA "/>
    <s v="MORALES RODRIGUEZ"/>
    <s v="Cédula de Ciudadanía"/>
    <n v="39637028"/>
    <n v="39637028"/>
    <s v="LEONARDO PINZON SAS"/>
    <n v="900266208"/>
    <s v="RECEPCION"/>
    <s v="Bogotá Distrito Capital"/>
    <s v="3112029259"/>
    <s v="marcrismor1@hotmail.com"/>
    <s v="LUIS ENRIQUE GÓMEZ ARCINIEGAS;MARTHA STELLA SANDOVAL BARRERA;MARYERLY ARDILA MARTINEZ;"/>
    <n v="3"/>
    <n v="3"/>
    <n v="3"/>
    <n v="3"/>
    <n v="4"/>
    <n v="3"/>
    <n v="3"/>
    <n v="3"/>
    <n v="3"/>
    <n v="2"/>
    <n v="4"/>
    <n v="4"/>
    <s v="/"/>
    <s v="Seguridad del Paciente IPS"/>
    <s v="TELEMEDICINA"/>
  </r>
  <r>
    <n v="128"/>
    <d v="2025-05-06T09:47:51"/>
    <d v="2025-05-06T09:53:36"/>
    <s v="anonymous"/>
    <m/>
    <m/>
    <s v="CAPACITACIÓN"/>
    <s v="Seguridad del Paciente IPS"/>
    <x v="0"/>
    <d v="2025-05-06T00:00:00"/>
    <s v="Emilio"/>
    <s v="Cruz"/>
    <s v="Cédula de Extranjeria o pasaporte"/>
    <n v="864333"/>
    <n v="864333"/>
    <s v="Asistencia Medica de Bogota AMEB "/>
    <n v="901692283"/>
    <s v="Medico"/>
    <s v="Bogotá Distrito Capital"/>
    <s v="3134040893"/>
    <s v="Habisaludfly@gmail.com"/>
    <s v="MARYERLY ARDILA MARTINEZ;"/>
    <n v="4"/>
    <n v="4"/>
    <n v="4"/>
    <n v="4"/>
    <n v="4"/>
    <n v="4"/>
    <n v="4"/>
    <n v="4"/>
    <n v="4"/>
    <n v="4"/>
    <n v="4"/>
    <n v="4"/>
    <s v="Muy interesante"/>
    <s v="Residuos Hospitalarios"/>
    <s v="Manejo residuos"/>
  </r>
  <r>
    <n v="129"/>
    <d v="2025-05-06T09:45:43"/>
    <d v="2025-05-06T09:55:22"/>
    <s v="anonymous"/>
    <m/>
    <m/>
    <s v="CAPACITACIÓN"/>
    <s v="Seguridad del Paciente IPS"/>
    <x v="0"/>
    <d v="2025-05-06T00:00:00"/>
    <s v="Narly René"/>
    <s v="Amaya Forero"/>
    <s v="Cédula de Ciudadanía"/>
    <n v="20576340"/>
    <n v="20576340"/>
    <s v="Clínica Medicentro Familiar"/>
    <n v="900385628"/>
    <s v="Enfermera"/>
    <s v="Bogotá Distrito Capital"/>
    <s v="3212435241"/>
    <s v="narlyamaya2012@hotmail.com"/>
    <s v="MARTHA STELLA SANDOVAL BARRERA;"/>
    <n v="4"/>
    <n v="4"/>
    <n v="4"/>
    <n v="4"/>
    <n v="4"/>
    <n v="4"/>
    <n v="4"/>
    <n v="4"/>
    <n v="4"/>
    <n v="4"/>
    <n v="4"/>
    <n v="4"/>
    <s v="Excelente presentacion"/>
    <s v="Estándar 4: Medicamentos, dispositivos Médicos e insumos"/>
    <s v="Tecovigilancia, farmaco y reactivo vigilancia"/>
  </r>
  <r>
    <n v="130"/>
    <d v="2025-05-06T09:53:00"/>
    <d v="2025-05-06T09:55:50"/>
    <s v="anonymous"/>
    <m/>
    <m/>
    <s v="CAPACITACIÓN"/>
    <s v="Seguridad del Paciente IPS"/>
    <x v="1"/>
    <d v="2025-05-06T00:00:00"/>
    <s v="Nathalia"/>
    <s v=" Arias Paez"/>
    <s v="Cédula de Ciudadanía"/>
    <n v="52955329"/>
    <n v="52955329"/>
    <s v="Nathalia"/>
    <n v="52955329"/>
    <s v="Lider de calidad"/>
    <s v="Bogotá Distrito Capital"/>
    <s v="3124560928"/>
    <s v="nathaariasp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Guías de Práctica Clínica"/>
    <s v="NA"/>
  </r>
  <r>
    <n v="131"/>
    <d v="2025-05-06T09:54:57"/>
    <d v="2025-05-06T09:58:42"/>
    <s v="anonymous"/>
    <m/>
    <m/>
    <s v="CAPACITACIÓN"/>
    <s v="Seguridad del Paciente IPS"/>
    <x v="0"/>
    <d v="2025-05-06T00:00:00"/>
    <s v="SARAHI"/>
    <s v="MACIAS SANCHEZ"/>
    <s v="Cédula de Ciudadanía"/>
    <n v="1000506802"/>
    <n v="1000506802"/>
    <s v="CUMBRE SALUD OCUPACIONAL SAS."/>
    <n v="901128070"/>
    <s v="COORDINADORA SG-SST Y CALIDAD"/>
    <s v="Bogotá Distrito Capital"/>
    <s v="3216942297"/>
    <s v="CALIDADIPS@CUMBRECOLOMBIA.COM"/>
    <s v="MARTHA STELLA SANDOVAL BARRERA;"/>
    <n v="4"/>
    <n v="4"/>
    <n v="4"/>
    <n v="4"/>
    <n v="4"/>
    <n v="4"/>
    <n v="4"/>
    <n v="4"/>
    <n v="4"/>
    <n v="4"/>
    <n v="4"/>
    <n v="4"/>
    <s v="NA"/>
    <s v="Conozca el proceso sancionatorio"/>
    <s v="NA"/>
  </r>
  <r>
    <n v="132"/>
    <d v="2025-05-06T09:43:29"/>
    <d v="2025-05-06T09:59:09"/>
    <s v="anonymous"/>
    <m/>
    <m/>
    <s v="CAPACITACIÓN"/>
    <s v="Seguridad del Paciente IPS"/>
    <x v="0"/>
    <d v="2025-05-06T00:00:00"/>
    <s v="Yalisdeysi "/>
    <s v="Gamboa Navarro "/>
    <s v="Cédula de Extranjeria o pasaporte"/>
    <n v="535728"/>
    <n v="535728"/>
    <s v="Valjosalud S.A.S"/>
    <n v="901832636"/>
    <s v="Médico "/>
    <s v="Bogotá Distrito Capital"/>
    <s v="3171971287"/>
    <s v="yalisgamboa@gmail.com"/>
    <s v="MARTHA STELLA SANDOVAL BARRERA;"/>
    <n v="3"/>
    <n v="3"/>
    <n v="3"/>
    <n v="4"/>
    <n v="4"/>
    <n v="4"/>
    <n v="4"/>
    <n v="4"/>
    <n v="4"/>
    <n v="4"/>
    <n v="3"/>
    <n v="3"/>
    <s v="Muy productiva la capacitación, felicitaciones a los facilitadores por la calidad de la conferencia impartida."/>
    <s v="Guías de Práctica Clínica"/>
    <s v="NA"/>
  </r>
  <r>
    <n v="134"/>
    <d v="2025-05-06T09:55:53"/>
    <d v="2025-05-06T10:00:54"/>
    <s v="anonymous"/>
    <m/>
    <m/>
    <s v="CAPACITACIÓN"/>
    <s v="Seguridad del Paciente IPS"/>
    <x v="0"/>
    <d v="2025-05-06T00:00:00"/>
    <s v="PAOLA ANDREA"/>
    <s v="RAMIREZ ALVAREZ"/>
    <s v="Cédula de Ciudadanía"/>
    <n v="1013656702"/>
    <n v="1013656702"/>
    <s v="FUNDACIÓN FE"/>
    <n v="860029566"/>
    <s v="PSICÓLOGA"/>
    <s v="Bogotá Distrito Capital"/>
    <s v="3183981836"/>
    <s v="psicologa.comercial@fundacionfe.org"/>
    <s v="MARYERLY ARDILA MARTINEZ;MARTHA STELLA SANDOVAL BARRERA;"/>
    <n v="4"/>
    <n v="4"/>
    <n v="4"/>
    <n v="4"/>
    <n v="4"/>
    <n v="4"/>
    <n v="4"/>
    <n v="4"/>
    <n v="4"/>
    <n v="4"/>
    <n v="4"/>
    <n v="4"/>
    <s v="Interesante e importante tema de profundización. Gracias."/>
    <s v="Guías de Práctica Clínica"/>
    <s v="Humanización"/>
  </r>
  <r>
    <n v="136"/>
    <d v="2025-05-06T10:03:13"/>
    <d v="2025-05-06T10:05:44"/>
    <s v="anonymous"/>
    <m/>
    <m/>
    <s v="CAPACITACIÓN"/>
    <s v="Seguridad del Paciente IPS"/>
    <x v="0"/>
    <d v="2025-05-06T00:00:00"/>
    <s v="PAULA VALENTINA"/>
    <s v="OSPINA TAPIAS"/>
    <s v="Cédula de Ciudadanía"/>
    <n v="1032484945"/>
    <n v="1032484945"/>
    <s v="VIVIR IPS SAS"/>
    <n v="830017370"/>
    <s v="PROFESIONAL DE CALIDAD"/>
    <s v="Bogotá Distrito Capital"/>
    <s v="3005298572"/>
    <s v="CALIDADYCONTROL2.VIVIRIPS@GMAIL.COM"/>
    <s v="MARTHA STELLA SANDOVAL BARRERA;MARYERLY ARDILA MARTINEZ;"/>
    <n v="4"/>
    <n v="4"/>
    <n v="4"/>
    <n v="4"/>
    <n v="4"/>
    <n v="4"/>
    <n v="4"/>
    <n v="4"/>
    <n v="4"/>
    <n v="3"/>
    <n v="4"/>
    <n v="4"/>
    <s v="NA"/>
    <s v="Pamec "/>
    <s v="NA"/>
  </r>
  <r>
    <n v="137"/>
    <d v="2025-05-06T09:57:33"/>
    <d v="2025-05-06T10:05:52"/>
    <s v="anonymous"/>
    <m/>
    <m/>
    <s v="CAPACITACIÓN"/>
    <s v="Seguridad del Paciente IPS"/>
    <x v="0"/>
    <d v="2025-05-06T00:00:00"/>
    <s v="ANA MILENA "/>
    <s v="CASTRO ROA"/>
    <s v="Cédula de Ciudadanía"/>
    <n v="35530876"/>
    <n v="35530876"/>
    <s v="CENTRO DERMATOLÓGICO FEDERICO LLERAS ACOSTA"/>
    <n v="800247350"/>
    <s v="Profesional especializado "/>
    <s v="Bogotá Distrito Capital"/>
    <s v="3208362955"/>
    <s v="hecymile78@gmail.com"/>
    <s v="MARTHA STELLA SANDOVAL BARRERA;MARYERLY ARDILA MARTINEZ;"/>
    <n v="4"/>
    <n v="4"/>
    <n v="4"/>
    <n v="4"/>
    <n v="4"/>
    <n v="4"/>
    <n v="4"/>
    <n v="4"/>
    <n v="4"/>
    <n v="4"/>
    <n v="4"/>
    <n v="4"/>
    <s v="Felicitaciones, excelente capacitación y disponibilidad a través de los canales de comunicación, lo cual permite aclarar dudas que surgen en el día a día "/>
    <s v="Reactivovigilancia"/>
    <s v="En los relacionados con las líneas de intervención se seguridad del paciente"/>
  </r>
  <r>
    <n v="138"/>
    <d v="2025-05-06T09:52:15"/>
    <d v="2025-05-06T10:09:48"/>
    <s v="anonymous"/>
    <m/>
    <m/>
    <s v="CAPACITACIÓN"/>
    <s v="Seguridad del Paciente IPS"/>
    <x v="0"/>
    <d v="2025-05-06T00:00:00"/>
    <s v="Vanesa Alexandra "/>
    <s v="Castro Benítez "/>
    <s v="Cédula de Ciudadanía"/>
    <n v="1000989235"/>
    <n v="1000989235"/>
    <s v="Leonardo Pinzón sas"/>
    <n v="900266208"/>
    <s v="Auxiliar de enfermería "/>
    <s v="Bogotá Distrito Capital"/>
    <s v="3214240128 "/>
    <s v="Vanesacastro1814@gmail.com "/>
    <s v="MARYERLY ARDILA MARTINEZ;MARTHA STELLA SANDOVAL BARRERA;"/>
    <n v="3"/>
    <n v="4"/>
    <n v="4"/>
    <n v="3"/>
    <n v="4"/>
    <n v="3"/>
    <n v="4"/>
    <n v="4"/>
    <n v="4"/>
    <n v="3"/>
    <n v="3"/>
    <n v="4"/>
    <s v="Na"/>
    <s v="Conozca el proceso sancionatorio"/>
    <s v="Na"/>
  </r>
  <r>
    <n v="139"/>
    <d v="2025-05-06T10:05:55"/>
    <d v="2025-05-06T10:12:06"/>
    <s v="anonymous"/>
    <m/>
    <m/>
    <s v="CAPACITACIÓN"/>
    <s v="Seguridad del Paciente IPS"/>
    <x v="0"/>
    <d v="2025-05-06T00:00:00"/>
    <s v="ALEYDA"/>
    <s v="ARANGO AVILA "/>
    <s v="Cédula de Ciudadanía"/>
    <n v="30312117"/>
    <n v="30312117"/>
    <s v="SYNLAB"/>
    <n v="800087565"/>
    <s v="COORDINADORA DE SEDE "/>
    <s v="MANIZALES CALDAS "/>
    <s v="3127943910"/>
    <s v="aleyda.arango@synlab.co"/>
    <s v="MARTHA STELLA SANDOVAL BARRERA;"/>
    <n v="4"/>
    <n v="3"/>
    <n v="3"/>
    <n v="3"/>
    <n v="3"/>
    <n v="3"/>
    <n v="3"/>
    <n v="3"/>
    <n v="3"/>
    <n v="2"/>
    <n v="3"/>
    <n v="2"/>
    <s v="N/A"/>
    <s v="Conozca el proceso sancionatorio"/>
    <s v="N/A"/>
  </r>
  <r>
    <n v="141"/>
    <d v="2025-05-06T10:11:42"/>
    <d v="2025-05-06T10:18:04"/>
    <s v="anonymous"/>
    <m/>
    <m/>
    <s v="CAPACITACIÓN"/>
    <s v="Seguridad del Paciente IPS"/>
    <x v="0"/>
    <d v="2025-05-06T00:00:00"/>
    <s v="MARILUZ "/>
    <s v="ORJUELA ROJAS"/>
    <s v="Cédula de Ciudadanía"/>
    <n v="52375845"/>
    <n v="52375845"/>
    <s v="SUBRED  INTEGRADA DE SERVICIOS DE SALUD NORTE ESE"/>
    <n v="900971006"/>
    <s v="BACTERIOLOGA"/>
    <s v="Bogotá Distrito Capital"/>
    <s v="3115219206"/>
    <s v="mariluz_orjuelar@hotmail.com"/>
    <s v="MARYERLY ARDILA MARTINEZ;"/>
    <n v="4"/>
    <n v="4"/>
    <n v="4"/>
    <n v="4"/>
    <n v="4"/>
    <n v="4"/>
    <n v="4"/>
    <n v="4"/>
    <n v="4"/>
    <n v="4"/>
    <n v="4"/>
    <n v="4"/>
    <s v="buena capacitacion"/>
    <s v="Residuos Hospitalarios"/>
    <s v="control calidad"/>
  </r>
  <r>
    <n v="142"/>
    <d v="2025-05-06T10:10:32"/>
    <d v="2025-05-06T10:18:49"/>
    <s v="anonymous"/>
    <m/>
    <m/>
    <s v="CAPACITACIÓN"/>
    <s v="Seguridad del Paciente IPS"/>
    <x v="2"/>
    <d v="2025-05-06T00:00:00"/>
    <s v="ALBA STELLA "/>
    <s v="BOTINA MUÑOZ"/>
    <s v="Cédula de Ciudadanía"/>
    <n v="52965375"/>
    <n v="52965375"/>
    <s v="SYNLAB PASTO"/>
    <n v="800087565"/>
    <s v="BACTERIOLOGA PROCESO"/>
    <s v="PASTO NARIÑO"/>
    <s v="3176797997"/>
    <s v="calidadanalitica.pasto@synlab.co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Resolución 3100 de 2019"/>
    <s v="NA"/>
  </r>
  <r>
    <n v="143"/>
    <d v="2025-05-06T10:00:08"/>
    <d v="2025-05-06T10:19:41"/>
    <s v="anonymous"/>
    <m/>
    <m/>
    <s v="CAPACITACIÓN"/>
    <s v="Seguridad del Paciente IPS"/>
    <x v="0"/>
    <d v="2025-05-06T00:00:00"/>
    <s v="Sonya margoth "/>
    <s v="Rodriguez Gonzalez"/>
    <s v="Cédula de Ciudadanía"/>
    <n v="23876073"/>
    <n v="23876073"/>
    <s v="Renal rescue"/>
    <n v="901460491"/>
    <s v="Regente Farmacia"/>
    <s v="Bogotá Distrito Capital"/>
    <s v="3144347460"/>
    <s v="sonyamrodriguezg@gmail.com"/>
    <s v="MARYERLY ARDILA MARTINEZ;MARTHA STELLA SANDOVAL BARRERA;"/>
    <n v="3"/>
    <n v="3"/>
    <n v="3"/>
    <n v="3"/>
    <n v="3"/>
    <n v="3"/>
    <n v="3"/>
    <n v="3"/>
    <n v="3"/>
    <n v="3"/>
    <n v="3"/>
    <n v="3"/>
    <s v="Excelente metodo de capacitacion"/>
    <s v="Sistema de Información para la Calidad- Resolución 256 de 2016"/>
    <s v="Tecnovigilancia"/>
  </r>
  <r>
    <n v="144"/>
    <d v="2025-05-06T09:39:03"/>
    <d v="2025-05-06T10:21:23"/>
    <s v="anonymous"/>
    <m/>
    <m/>
    <s v="CAPACITACIÓN"/>
    <s v="Seguridad del Paciente IPS"/>
    <x v="0"/>
    <d v="2025-05-06T00:00:00"/>
    <s v="valeria  "/>
    <s v="yepes manrique"/>
    <s v="Cédula de Ciudadanía"/>
    <n v="1030668409"/>
    <n v="1030668409"/>
    <s v="valjo salud sas"/>
    <n v="901832636"/>
    <s v="gerente general "/>
    <s v="Bogotá Distrito Capital"/>
    <s v="3232216806"/>
    <s v="gerenciageneral@valjosalud.com"/>
    <s v="MARYERLY ARDILA MARTINEZ;"/>
    <n v="4"/>
    <n v="4"/>
    <n v="4"/>
    <n v="4"/>
    <n v="4"/>
    <n v="4"/>
    <n v="4"/>
    <n v="4"/>
    <n v="4"/>
    <n v="4"/>
    <n v="4"/>
    <n v="4"/>
    <s v="ninguno "/>
    <s v="Resolución 3100 de 2019"/>
    <s v="na"/>
  </r>
  <r>
    <n v="146"/>
    <d v="2025-05-06T10:20:07"/>
    <d v="2025-05-06T10:24:58"/>
    <s v="anonymous"/>
    <m/>
    <m/>
    <s v="CAPACITACIÓN"/>
    <s v="Seguridad del Paciente IPS"/>
    <x v="0"/>
    <d v="2025-05-06T00:00:00"/>
    <s v="Marcelino "/>
    <s v="Gáfaro Ramírez"/>
    <s v="Cédula de Ciudadanía"/>
    <n v="88240050"/>
    <n v="88240050"/>
    <s v="VIVIR IPS SAS"/>
    <n v="830017370"/>
    <s v="COORDINADOR DE CALIDAD Y CONTROL"/>
    <s v="Bogotá Distrito Capital"/>
    <s v="3209003171"/>
    <s v="CALIDADCONTROLVIVIRIPS@GMAIL.COM"/>
    <s v="MARYERLY ARDILA MARTINEZ;MARTHA STELLA SANDOVAL BARRERA;"/>
    <n v="4"/>
    <n v="4"/>
    <n v="4"/>
    <n v="4"/>
    <n v="4"/>
    <n v="4"/>
    <n v="4"/>
    <n v="4"/>
    <n v="4"/>
    <n v="4"/>
    <n v="4"/>
    <n v="4"/>
    <s v="Ninguno."/>
    <s v="Ninguna de los anteriores"/>
    <s v="Ninguna"/>
  </r>
  <r>
    <n v="149"/>
    <d v="2025-05-06T10:20:58"/>
    <d v="2025-05-06T10:30:20"/>
    <s v="anonymous"/>
    <m/>
    <m/>
    <s v="CAPACITACIÓN"/>
    <s v="Seguridad del Paciente IPS"/>
    <x v="0"/>
    <d v="2025-05-06T00:00:00"/>
    <s v="Karen Gisell"/>
    <s v="Quintero Castellanos"/>
    <s v="Cédula de Ciudadanía"/>
    <n v="1005288992"/>
    <n v="1005288992"/>
    <s v="RENUEVA IPS"/>
    <n v="901532403"/>
    <s v="Fisioterapeuta"/>
    <s v="MALAGA SANTANDER"/>
    <s v="3167118522"/>
    <s v="karenquiftp@gmail.com"/>
    <s v="MARTHA STELLA SANDOVAL BARRERA;MARYERLY ARDILA MARTINEZ;"/>
    <n v="4"/>
    <n v="4"/>
    <n v="4"/>
    <n v="3"/>
    <n v="3"/>
    <n v="4"/>
    <n v="4"/>
    <n v="3"/>
    <n v="3"/>
    <n v="4"/>
    <n v="4"/>
    <n v="3"/>
    <s v="NA"/>
    <s v="Guías de Práctica Clínica"/>
    <s v="NA"/>
  </r>
  <r>
    <n v="151"/>
    <d v="2025-05-06T10:39:02"/>
    <d v="2025-05-06T10:42:02"/>
    <s v="anonymous"/>
    <m/>
    <m/>
    <s v="CAPACITACIÓN"/>
    <s v="Seguridad del Paciente IPS"/>
    <x v="0"/>
    <d v="2025-05-06T00:00:00"/>
    <s v="EVELYN ELVIRA"/>
    <s v="BRIEVA NAVAS"/>
    <s v="Cédula de Ciudadanía"/>
    <n v="32709431"/>
    <n v="32709431"/>
    <s v="UNION MEDICA DEL NORTE"/>
    <n v="800166536"/>
    <s v="COORDINADOR MEDICO"/>
    <s v="Bogotá Distrito Capital"/>
    <s v="3003602565"/>
    <s v="ebrieva89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Residuos Hospitalarios"/>
    <s v="NA"/>
  </r>
  <r>
    <n v="152"/>
    <d v="2025-05-06T10:27:36"/>
    <d v="2025-05-06T10:42:36"/>
    <s v="anonymous"/>
    <m/>
    <m/>
    <s v="CAPACITACIÓN"/>
    <s v="Seguridad del Paciente IPS"/>
    <x v="0"/>
    <d v="2025-05-06T00:00:00"/>
    <s v="Saidy Yalitza "/>
    <s v="Malpica Ortega "/>
    <s v="Cédula de Ciudadanía"/>
    <n v="1023969612"/>
    <n v="1023969612"/>
    <s v="Fisiopelvicas ips"/>
    <n v="901696412"/>
    <s v="Fisioterapeuta "/>
    <s v="Bogotá Distrito Capital"/>
    <s v="3007869034"/>
    <s v="."/>
    <s v="MARTHA STELLA SANDOVAL BARRERA;MARYERLY ARDILA MARTINEZ;"/>
    <n v="4"/>
    <n v="4"/>
    <n v="4"/>
    <n v="4"/>
    <n v="4"/>
    <n v="4"/>
    <n v="4"/>
    <n v="4"/>
    <n v="4"/>
    <n v="4"/>
    <n v="4"/>
    <n v="4"/>
    <s v="Buena la capacitación "/>
    <s v="Bioseguridad General"/>
    <s v="Na"/>
  </r>
  <r>
    <n v="160"/>
    <d v="2025-05-06T10:45:22"/>
    <d v="2025-05-06T10:52:58"/>
    <s v="anonymous"/>
    <m/>
    <m/>
    <s v="CAPACITACIÓN"/>
    <s v="Seguridad del Paciente IPS"/>
    <x v="0"/>
    <d v="2025-05-06T00:00:00"/>
    <s v="Ingrid daniela "/>
    <s v="Collazos vasquez "/>
    <s v="Cédula de Ciudadanía"/>
    <n v="1006166390"/>
    <n v="1006166390"/>
    <s v="Synlab colombia ,sede tequendama "/>
    <n v="800087565"/>
    <s v="Flebotomista "/>
    <s v="CALI  VALLE DEL CUACA "/>
    <s v="3226234432"/>
    <s v="Danielacolla777@gmail.com"/>
    <s v="MARTHA STELLA SANDOVAL BARRERA;"/>
    <n v="4"/>
    <n v="4"/>
    <n v="4"/>
    <n v="4"/>
    <n v="4"/>
    <n v="4"/>
    <n v="4"/>
    <n v="4"/>
    <n v="4"/>
    <n v="4"/>
    <n v="4"/>
    <n v="4"/>
    <s v="Todo muy bien ,mil felicitaciones todo quedo muy claro ,la agilidad para explicar,todo exelente "/>
    <s v="Sistema Único de Acreditación"/>
    <s v="Reactivovigilancia "/>
  </r>
  <r>
    <n v="163"/>
    <d v="2025-05-06T11:05:16"/>
    <d v="2025-05-06T11:08:16"/>
    <s v="anonymous"/>
    <m/>
    <m/>
    <s v="CAPACITACIÓN"/>
    <s v="Seguridad del Paciente IPS"/>
    <x v="0"/>
    <d v="2025-05-06T00:00:00"/>
    <s v="OLGA PATRICIA "/>
    <s v="MOTTA GARAVITO"/>
    <s v="Cédula de Ciudadanía"/>
    <n v="40032248"/>
    <n v="40032248"/>
    <s v="CLINICA LOYOLA SAS"/>
    <n v="830103995"/>
    <s v="COORDINADORA DE CALIDAD"/>
    <s v="Bogotá Distrito Capital"/>
    <s v="3168462769"/>
    <s v="thcalidad@clinicaloyola.com.co"/>
    <s v="MARTHA STELLA SANDOVAL BARRERA;MARYERLY ARDILA MARTINEZ;"/>
    <n v="4"/>
    <n v="4"/>
    <n v="4"/>
    <n v="4"/>
    <n v="4"/>
    <n v="4"/>
    <n v="4"/>
    <n v="4"/>
    <n v="4"/>
    <n v="4"/>
    <n v="4"/>
    <n v="4"/>
    <s v="muy buena gracias"/>
    <s v="Residuos Hospitalarios"/>
    <s v="nueva norma de residuos"/>
  </r>
  <r>
    <n v="164"/>
    <d v="2025-05-06T11:05:09"/>
    <d v="2025-05-06T11:09:11"/>
    <s v="anonymous"/>
    <m/>
    <m/>
    <s v="CAPACITACIÓN"/>
    <s v="Seguridad del Paciente IPS"/>
    <x v="0"/>
    <d v="2025-05-06T00:00:00"/>
    <s v="Maria Carolina"/>
    <s v="Rodriguez Muñoz"/>
    <s v="Cédula de Ciudadanía"/>
    <n v="53930246"/>
    <n v="53930246"/>
    <s v="Medifusacar "/>
    <n v="900466439"/>
    <s v="Optometra "/>
    <s v="FUSAGASUGA CUNDINAMARCA "/>
    <s v="3003968273"/>
    <s v="Mariacarolinarm@gmail.com"/>
    <s v="OSCAR CARABALÍ;"/>
    <n v="3"/>
    <n v="3"/>
    <n v="3"/>
    <n v="3"/>
    <n v="3"/>
    <n v="3"/>
    <n v="3"/>
    <n v="3"/>
    <n v="4"/>
    <n v="4"/>
    <n v="4"/>
    <n v="3"/>
    <s v="No es fácil ingresar a la charla "/>
    <s v="Bioseguridad General"/>
    <s v="Auditoría "/>
  </r>
  <r>
    <n v="165"/>
    <d v="2025-05-06T09:34:47"/>
    <d v="2025-05-06T11:10:27"/>
    <s v="anonymous"/>
    <m/>
    <m/>
    <s v="CAPACITACIÓN"/>
    <s v="Seguridad del Paciente IPS"/>
    <x v="0"/>
    <d v="2025-05-06T00:00:00"/>
    <s v="Dimelza Juranus"/>
    <s v="Tapias Chaves"/>
    <s v="Cédula de Ciudadanía"/>
    <n v="45535259"/>
    <n v="45535259"/>
    <s v="ladent ips"/>
    <n v="900352341"/>
    <s v="Admnistrativo"/>
    <s v="Bogotá Distrito Capital"/>
    <s v="3005797595"/>
    <s v="ditacha8@hotmail.com"/>
    <s v="MARYERLY ARDILA MARTINEZ;"/>
    <n v="3"/>
    <n v="3"/>
    <n v="3"/>
    <n v="3"/>
    <n v="3"/>
    <n v="3"/>
    <n v="3"/>
    <n v="3"/>
    <n v="3"/>
    <n v="3"/>
    <n v="3"/>
    <n v="3"/>
    <s v="na"/>
    <s v="Resolución 3100 de 2019"/>
    <s v="na"/>
  </r>
  <r>
    <n v="166"/>
    <d v="2025-05-06T11:07:20"/>
    <d v="2025-05-06T11:12:59"/>
    <s v="anonymous"/>
    <m/>
    <m/>
    <s v="CAPACITACIÓN"/>
    <s v="Seguridad del Paciente IPS"/>
    <x v="0"/>
    <d v="2025-05-06T00:00:00"/>
    <s v="JHON FREDY "/>
    <s v="RAMIREZ CORREA"/>
    <s v="Cédula de Ciudadanía"/>
    <n v="1032381352"/>
    <n v="1032381352"/>
    <s v="UNIDAD MEDICA COMUNITARIA RED SOMOS "/>
    <n v="901383324"/>
    <s v="DIRECTOR "/>
    <s v="Bogotá Distrito Capital"/>
    <s v="3223579925"/>
    <s v="JHON.RAMIREZ@REDSOMOS.ORG"/>
    <s v="MARTHA STELLA SANDOVAL BARRERA;"/>
    <n v="4"/>
    <n v="4"/>
    <n v="4"/>
    <n v="4"/>
    <n v="3"/>
    <n v="4"/>
    <n v="3"/>
    <n v="4"/>
    <n v="4"/>
    <n v="4"/>
    <n v="3"/>
    <n v="4"/>
    <s v="Mu buen espacio para fortalecer la red de prestación "/>
    <s v="Guías de Práctica Clínica"/>
    <s v="en salud sexual masculina "/>
  </r>
  <r>
    <n v="167"/>
    <d v="2025-05-06T08:10:33"/>
    <d v="2025-05-06T11:14:44"/>
    <s v="anonymous"/>
    <m/>
    <m/>
    <s v="CAPACITACIÓN"/>
    <s v="Seguridad del Paciente IPS"/>
    <x v="0"/>
    <d v="2025-05-06T00:00:00"/>
    <s v="Carolina "/>
    <s v="Gallo Santana "/>
    <s v="Cédula de Ciudadanía"/>
    <n v="52879478"/>
    <n v="52879478"/>
    <s v="CENTRO AUDIOLOGICO Y QUIRURGICO DEL COUNTRY"/>
    <n v="830113069"/>
    <s v="COORDINADORA DE CALIDAD"/>
    <s v="Bogotá Distrito Capital"/>
    <s v="3203328381"/>
    <s v="caritogs2011@gmail.com"/>
    <s v="MARTHA STELLA SANDOVAL BARRERA;"/>
    <n v="3"/>
    <n v="4"/>
    <n v="3"/>
    <n v="3"/>
    <n v="4"/>
    <n v="4"/>
    <n v="4"/>
    <n v="3"/>
    <n v="3"/>
    <n v="3"/>
    <n v="3"/>
    <n v="3"/>
    <s v="NA"/>
    <s v="Pamec "/>
    <s v="NA"/>
  </r>
  <r>
    <n v="168"/>
    <d v="2025-05-06T11:10:41"/>
    <d v="2025-05-06T11:17:11"/>
    <s v="anonymous"/>
    <m/>
    <m/>
    <s v="CAPACITACIÓN"/>
    <s v="Seguridad del Paciente IPS"/>
    <x v="0"/>
    <d v="2025-05-06T00:00:00"/>
    <s v="NUBIA AZUCENA"/>
    <s v="LOPEZ ORTIZ"/>
    <s v="Cédula de Ciudadanía"/>
    <n v="39646871"/>
    <n v="39646871"/>
    <s v="I.P.S. SANISALUD S.A.S."/>
    <n v="830514020"/>
    <s v="GERENTE, AUDITORIA INTERNA"/>
    <s v="Bogotá Distrito Capital"/>
    <s v="3123864505"/>
    <s v="SANISALUDENCASA@HOTMAIL.COM"/>
    <s v="MARYERLY ARDILA MARTINEZ;MARTHA STELLA SANDOVAL BARRERA;"/>
    <n v="4"/>
    <n v="4"/>
    <n v="4"/>
    <n v="4"/>
    <n v="4"/>
    <n v="4"/>
    <n v="4"/>
    <n v="4"/>
    <n v="4"/>
    <n v="4"/>
    <n v="4"/>
    <n v="4"/>
    <s v="EXCELENTE GRACIAS "/>
    <s v="Guías de Práctica Clínica"/>
    <s v="GUIAS DE PRACTICA CLINICA"/>
  </r>
  <r>
    <n v="169"/>
    <d v="2025-05-06T11:14:48"/>
    <d v="2025-05-06T11:21:37"/>
    <s v="anonymous"/>
    <m/>
    <m/>
    <s v="CAPACITACIÓN"/>
    <s v="Seguridad del Paciente IPS"/>
    <x v="0"/>
    <d v="2025-05-06T00:00:00"/>
    <s v="DASSIER OMAIRA"/>
    <s v="GOMEZ CALDERON"/>
    <s v="Cédula de Ciudadanía"/>
    <n v="63395148"/>
    <n v="63395148"/>
    <s v="RENUEVA IPS"/>
    <n v="901532403"/>
    <s v="CALIDAD"/>
    <s v="MALAGA SANTANDER"/>
    <s v="3118627485"/>
    <s v="renuevaips21@gmail.com"/>
    <s v="MARTHA STELLA SANDOVAL BARRERA;MARYERLY ARDILA MARTINEZ;"/>
    <n v="4"/>
    <n v="4"/>
    <n v="4"/>
    <n v="4"/>
    <n v="4"/>
    <n v="4"/>
    <n v="4"/>
    <n v="4"/>
    <n v="4"/>
    <n v="4"/>
    <n v="4"/>
    <n v="4"/>
    <s v="excelente muy completa la capacitación"/>
    <s v="Pamec "/>
    <s v="PAMEC CON ENFASIS EN SEGURIDAD DEL PACIENTE"/>
  </r>
  <r>
    <n v="170"/>
    <d v="2025-05-06T11:30:15"/>
    <d v="2025-05-06T11:34:07"/>
    <s v="anonymous"/>
    <m/>
    <m/>
    <s v="CAPACITACIÓN"/>
    <s v="Seguridad del Paciente IPS"/>
    <x v="0"/>
    <d v="2025-05-06T00:00:00"/>
    <s v="MAYRA DEL SOCORRO "/>
    <s v="BERMEO AYALA"/>
    <s v="Cédula de Ciudadanía"/>
    <n v="59819584"/>
    <n v="59819584"/>
    <s v="CLINICA COLOMBIANA DE ORTODONCIA YABA"/>
    <n v="900394071"/>
    <s v="SUBGERENTE"/>
    <s v="Bogotá Distrito Capital"/>
    <s v="3124965493"/>
    <s v="rxmaxident170@yahoo.es"/>
    <s v="MARTHA STELLA SANDOVAL BARRERA;"/>
    <n v="4"/>
    <n v="4"/>
    <n v="4"/>
    <n v="4"/>
    <n v="4"/>
    <n v="4"/>
    <n v="4"/>
    <n v="4"/>
    <n v="4"/>
    <n v="4"/>
    <n v="4"/>
    <n v="4"/>
    <s v="NA"/>
    <s v="Bioseguridad en Odontología"/>
    <s v="NA"/>
  </r>
  <r>
    <n v="172"/>
    <d v="2025-05-06T11:37:17"/>
    <d v="2025-05-06T11:41:05"/>
    <s v="anonymous"/>
    <m/>
    <m/>
    <s v="CAPACITACIÓN"/>
    <s v="Seguridad del Paciente IPS"/>
    <x v="0"/>
    <d v="2025-05-06T00:00:00"/>
    <s v="LINA MARCELA "/>
    <s v="RESTREPO MATALLAN"/>
    <s v="Cédula de Ciudadanía"/>
    <n v="1112786836"/>
    <n v="1112786836"/>
    <s v="SYNLAB RIALAB POPAYAN"/>
    <n v="800875655"/>
    <s v="BACTERIÓLOGA"/>
    <s v="POPAYAN CAUCA "/>
    <s v="3146278001"/>
    <s v="proceso.popayan@synlab.co"/>
    <s v="MARYERLY ARDILA MARTINEZ;MARTHA STELLA SANDOVAL BARRERA;"/>
    <n v="4"/>
    <n v="4"/>
    <n v="4"/>
    <n v="4"/>
    <n v="4"/>
    <n v="4"/>
    <n v="4"/>
    <n v="4"/>
    <n v="4"/>
    <n v="4"/>
    <n v="4"/>
    <n v="4"/>
    <s v="muy buena y completa capacitacion "/>
    <s v="Guías de Práctica Clínica"/>
    <s v="Control de calidad del laboratorio y su impacto en la practica clinica "/>
  </r>
  <r>
    <n v="173"/>
    <d v="2025-05-06T08:13:55"/>
    <d v="2025-05-06T11:42:28"/>
    <s v="anonymous"/>
    <m/>
    <m/>
    <s v="CAPACITACIÓN"/>
    <s v="Seguridad del Paciente IPS"/>
    <x v="0"/>
    <d v="2025-05-06T00:00:00"/>
    <s v="VIVIANA ALEJANDRA"/>
    <s v=" CHACON JIMENEZ"/>
    <s v="Cédula de Ciudadanía"/>
    <n v="52424238"/>
    <n v="52424238"/>
    <s v="THE THAI SPA SAS"/>
    <n v="901206722"/>
    <s v="REPRESENTANTE LEGAL"/>
    <s v="Bogotá Distrito Capital"/>
    <s v="3502054141"/>
    <s v="thethaispa106@gmail.com"/>
    <s v="OSCAR CARABALÍ-GLORIA LIZETHE VILLEGAS-PATRICIA PÉREZ;"/>
    <n v="4"/>
    <n v="4"/>
    <n v="4"/>
    <n v="4"/>
    <n v="4"/>
    <n v="4"/>
    <n v="4"/>
    <n v="4"/>
    <n v="4"/>
    <n v="4"/>
    <n v="4"/>
    <n v="4"/>
    <s v="Mil gracias por todos los conocimientos que nos dan y la información "/>
    <s v="Humanización"/>
    <s v="NA"/>
  </r>
  <r>
    <n v="174"/>
    <d v="2025-05-06T11:41:56"/>
    <d v="2025-05-06T11:45:49"/>
    <s v="anonymous"/>
    <m/>
    <m/>
    <s v="CAPACITACIÓN"/>
    <s v="Seguridad del Paciente IPS"/>
    <x v="0"/>
    <d v="2025-05-06T00:00:00"/>
    <s v="WILSON IVAN LEGRO VERGARA "/>
    <s v="CALIDAD"/>
    <s v="Cédula de Ciudadanía"/>
    <n v="10183241"/>
    <n v="10183241"/>
    <s v="CENTRO DERMATOOGICO FEDERICO LLERAS ACOSTA"/>
    <n v="800247350"/>
    <s v="APOYO CALIDAD "/>
    <s v="Bogotá Distrito Capital"/>
    <s v="314757"/>
    <s v="APOYOCALIDAD@DERMATOLOGIA.GOV.CO"/>
    <s v="MARTHA STELLA SANDOVAL BARRERA;"/>
    <n v="4"/>
    <n v="4"/>
    <n v="4"/>
    <n v="4"/>
    <n v="4"/>
    <n v="4"/>
    <n v="4"/>
    <n v="4"/>
    <n v="4"/>
    <n v="4"/>
    <n v="4"/>
    <n v="4"/>
    <s v="Me gusto la capacitacion "/>
    <s v="Pamec "/>
    <s v="resolucion 256"/>
  </r>
  <r>
    <n v="175"/>
    <d v="2025-05-06T11:45:26"/>
    <d v="2025-05-06T11:48:09"/>
    <s v="anonymous"/>
    <m/>
    <m/>
    <s v="CAPACITACIÓN"/>
    <s v="Seguridad del Paciente IPS"/>
    <x v="0"/>
    <d v="2025-05-06T00:00:00"/>
    <s v="SONIA PATRICIA"/>
    <s v="PACHON SIERRA"/>
    <s v="Cédula de Ciudadanía"/>
    <n v="46680260"/>
    <n v="46680260"/>
    <s v="SERVICIOS EN SALUD ANDINA"/>
    <n v="900306426"/>
    <s v="PROFESIONAL DE CALIDAD"/>
    <s v="BOYACA"/>
    <s v="3102226141"/>
    <s v="gestioncalidad.saludandina@gmail.com"/>
    <s v="MARYERLY ARDILA MARTINEZ;"/>
    <n v="4"/>
    <n v="4"/>
    <n v="4"/>
    <n v="4"/>
    <n v="4"/>
    <n v="4"/>
    <n v="4"/>
    <n v="4"/>
    <n v="4"/>
    <n v="3"/>
    <n v="3"/>
    <n v="4"/>
    <s v="NINGUNA"/>
    <s v="Bioseguridad General"/>
    <s v="NA"/>
  </r>
  <r>
    <n v="176"/>
    <d v="2025-05-06T11:44:38"/>
    <d v="2025-05-06T11:48:17"/>
    <s v="anonymous"/>
    <m/>
    <m/>
    <s v="CAPACITACIÓN"/>
    <s v="Seguridad del Paciente IPS"/>
    <x v="0"/>
    <d v="2025-05-06T00:00:00"/>
    <s v="Natalia "/>
    <s v="Barajas Varón "/>
    <s v="Cédula de Ciudadanía"/>
    <n v="1000855555"/>
    <n v="1000855555"/>
    <s v="Dermosalud sas "/>
    <n v="900090377"/>
    <s v="Coordinadora asistencial "/>
    <s v="Bogotá Distrito Capital"/>
    <s v="3044345769"/>
    <s v="nataliabarajas0328@gmail.com"/>
    <s v="MARTHA STELLA SANDOVAL BARRERA;"/>
    <n v="4"/>
    <n v="4"/>
    <n v="4"/>
    <n v="4"/>
    <n v="4"/>
    <n v="4"/>
    <n v="4"/>
    <n v="4"/>
    <n v="4"/>
    <n v="4"/>
    <n v="4"/>
    <n v="4"/>
    <s v="Na"/>
    <s v="Sistema de Información para la Calidad- Resolución 256 de 2016"/>
    <s v="Na"/>
  </r>
  <r>
    <n v="179"/>
    <d v="2025-05-06T11:47:27"/>
    <d v="2025-05-06T11:50:34"/>
    <s v="anonymous"/>
    <m/>
    <m/>
    <s v="CAPACITACIÓN"/>
    <s v="Seguridad del Paciente IPS"/>
    <x v="1"/>
    <d v="2025-05-06T00:00:00"/>
    <s v="YEILY "/>
    <s v="CARREÑO"/>
    <s v="Cédula de Ciudadanía"/>
    <n v="52423841"/>
    <n v="52423841"/>
    <s v="INDEPENDIENTE"/>
    <n v="52423841"/>
    <s v="OPTOMETRA"/>
    <s v="Bogotá Distrito Capital"/>
    <s v="3134300664"/>
    <s v="YEILYCB@HOTMAIL.COM"/>
    <s v="MARTHA STELLA SANDOVAL BARRERA;"/>
    <n v="3"/>
    <n v="3"/>
    <n v="3"/>
    <n v="3"/>
    <n v="3"/>
    <n v="3"/>
    <n v="3"/>
    <n v="3"/>
    <n v="3"/>
    <n v="3"/>
    <n v="3"/>
    <n v="3"/>
    <s v="NINGUNO"/>
    <s v="Tecnovigilancia"/>
    <s v="PRACTICA CLINICA"/>
  </r>
  <r>
    <n v="180"/>
    <d v="2025-05-06T11:47:39"/>
    <d v="2025-05-06T11:51:38"/>
    <s v="anonymous"/>
    <m/>
    <m/>
    <s v="CAPACITACIÓN"/>
    <s v="Seguridad del Paciente IPS"/>
    <x v="0"/>
    <d v="2025-05-06T00:00:00"/>
    <s v="Juan Sebastian"/>
    <s v="Jimenez"/>
    <s v="Cédula de Ciudadanía"/>
    <n v="1030570093"/>
    <n v="1030570093"/>
    <s v="Clínica del Seno IPS Ltda"/>
    <n v="830117759"/>
    <s v="Químico farmacéutico"/>
    <s v="Bogotá Distrito Capital"/>
    <s v="3043281241"/>
    <s v="btjs14@gmail.com"/>
    <s v="MARTHA STELLA SANDOVAL BARRERA;MARYERLY ARDILA MARTINEZ;"/>
    <n v="4"/>
    <n v="4"/>
    <n v="4"/>
    <n v="4"/>
    <n v="4"/>
    <n v="4"/>
    <n v="4"/>
    <n v="4"/>
    <n v="4"/>
    <n v="4"/>
    <n v="4"/>
    <n v="4"/>
    <s v="NA"/>
    <s v="Estándar 3. Dotación Resolución 3100 de 2019 (Equipos biomédicos)"/>
    <s v="NA"/>
  </r>
  <r>
    <n v="181"/>
    <d v="2025-05-06T11:44:02"/>
    <d v="2025-05-06T11:52:10"/>
    <s v="anonymous"/>
    <m/>
    <m/>
    <s v="CAPACITACIÓN"/>
    <s v="Seguridad del Paciente IPS"/>
    <x v="0"/>
    <d v="2025-05-06T00:00:00"/>
    <s v="AUDREY "/>
    <s v="PÁEZ"/>
    <s v="Cédula de Ciudadanía"/>
    <n v="52009043"/>
    <n v="52009043"/>
    <s v="PORSALUD SAS"/>
    <n v="800230659"/>
    <s v="CALIDAD"/>
    <s v="Bogotá Distrito Capital"/>
    <s v="6017462603"/>
    <s v="auditoriamedica@porsaludips.com"/>
    <s v="MARYERLY ARDILA MARTINEZ;MARTHA STELLA SANDOVAL BARRERA;"/>
    <n v="3"/>
    <n v="3"/>
    <n v="3"/>
    <n v="3"/>
    <n v="3"/>
    <n v="3"/>
    <n v="3"/>
    <n v="3"/>
    <n v="3"/>
    <n v="3"/>
    <n v="3"/>
    <n v="3"/>
    <s v="Buena presentación"/>
    <s v="Ninguna de los anteriores"/>
    <s v="FORMULACIÓN DE INDICADORES DE SEGUIMIENTO A RIESGOS"/>
  </r>
  <r>
    <n v="182"/>
    <d v="2025-05-06T11:49:16"/>
    <d v="2025-05-06T11:53:00"/>
    <s v="anonymous"/>
    <m/>
    <m/>
    <s v="CAPACITACIÓN"/>
    <s v="Seguridad del Paciente IPS"/>
    <x v="0"/>
    <d v="2025-05-06T00:00:00"/>
    <s v="Diana patricia"/>
    <s v="Ortiz barajas"/>
    <s v="Cédula de Ciudadanía"/>
    <n v="37754662"/>
    <n v="37754662"/>
    <s v="O &amp; C medicos sas"/>
    <n v="901067266"/>
    <s v="Directora medica"/>
    <s v="Bogotá Distrito Capital"/>
    <s v="3006079477"/>
    <s v="ocneumologos@gmail.com"/>
    <s v="MARYERLY ARDILA MARTINEZ;MARTHA STELLA SANDOVAL BARRERA;"/>
    <n v="4"/>
    <n v="4"/>
    <n v="4"/>
    <n v="4"/>
    <n v="4"/>
    <n v="4"/>
    <n v="4"/>
    <n v="4"/>
    <n v="4"/>
    <n v="4"/>
    <n v="4"/>
    <n v="4"/>
    <s v="Excelente felicitaciones"/>
    <s v="Guías de Práctica Clínica"/>
    <s v="Dotacion"/>
  </r>
  <r>
    <n v="183"/>
    <d v="2025-05-06T11:49:06"/>
    <d v="2025-05-06T11:53:27"/>
    <s v="anonymous"/>
    <m/>
    <m/>
    <s v="CAPACITACIÓN"/>
    <s v="Seguridad del Paciente IPS"/>
    <x v="0"/>
    <d v="2025-05-06T00:00:00"/>
    <s v="ANYI LUCIA"/>
    <s v="GONZALEZ BUSTACARA"/>
    <s v="Cédula de Ciudadanía"/>
    <n v="1049432548"/>
    <n v="1049432548"/>
    <s v="INSTITUTO NACIONAL DE DEMENCIAS EMANUEL IPS"/>
    <n v="900359092"/>
    <s v="ANALISTA DE CALIDAD"/>
    <s v="Bogotá Distrito Capital"/>
    <s v="3134280412"/>
    <s v="gonzalez.anyi1004@gmail.com"/>
    <s v="MARYERLY ARDILA MARTINEZ;MARTHA STELLA SANDOVAL BARRERA;"/>
    <n v="4"/>
    <n v="4"/>
    <n v="4"/>
    <n v="3"/>
    <n v="4"/>
    <n v="4"/>
    <n v="4"/>
    <n v="4"/>
    <n v="4"/>
    <n v="4"/>
    <n v="4"/>
    <n v="3"/>
    <s v="NA"/>
    <s v="Sistema de Información para la Calidad- Resolución 256 de 2016"/>
    <s v="NA"/>
  </r>
  <r>
    <n v="184"/>
    <d v="2025-05-06T11:49:16"/>
    <d v="2025-05-06T11:54:09"/>
    <s v="anonymous"/>
    <m/>
    <m/>
    <s v="CAPACITACIÓN"/>
    <s v="Seguridad del Paciente IPS"/>
    <x v="0"/>
    <d v="2025-05-06T00:00:00"/>
    <s v="Nora  adriana"/>
    <s v="soto vargas"/>
    <s v="Cédula de Ciudadanía"/>
    <n v="53083859"/>
    <n v="53083859"/>
    <s v="Centro ocular Dr. rincón "/>
    <n v="830102932"/>
    <s v="Líder de  seguridad  del paciente "/>
    <s v="Bogotá Distrito Capital"/>
    <s v="3133525437"/>
    <s v="seguridadpaciente@centrooculardrrincon.co"/>
    <s v="CLARA LILIANA MARTINEZ;"/>
    <n v="4"/>
    <n v="4"/>
    <n v="4"/>
    <n v="4"/>
    <n v="4"/>
    <n v="4"/>
    <n v="4"/>
    <n v="4"/>
    <n v="4"/>
    <n v="4"/>
    <n v="3"/>
    <n v="4"/>
    <s v="Seria bueno cambiar los casos clínicos."/>
    <s v="Seguridad del Paciente IPS"/>
    <s v="Procesos  de  desinfección de alto nivel  en  consulta externa "/>
  </r>
  <r>
    <n v="185"/>
    <d v="2025-05-06T11:49:46"/>
    <d v="2025-05-06T11:55:15"/>
    <s v="anonymous"/>
    <m/>
    <m/>
    <s v="CAPACITACIÓN"/>
    <s v="Seguridad del Paciente IPS"/>
    <x v="0"/>
    <d v="2025-05-06T00:00:00"/>
    <s v="OLGA LUCIA"/>
    <s v="CARO MARTINEZ"/>
    <s v="Cédula de Ciudadanía"/>
    <n v="1030541709"/>
    <n v="1030541709"/>
    <s v="IPS CARDIOTEAM SAS"/>
    <n v="901822967"/>
    <s v="AUXILIAR DE ENFERMERIA"/>
    <s v="Bogotá Distrito Capital"/>
    <s v="3016598269"/>
    <s v="johana.olga@hotmail.com"/>
    <s v="MARYERLY ARDILA MARTINEZ;"/>
    <n v="4"/>
    <n v="4"/>
    <n v="4"/>
    <n v="4"/>
    <n v="4"/>
    <n v="4"/>
    <n v="4"/>
    <n v="4"/>
    <n v="4"/>
    <n v="4"/>
    <n v="4"/>
    <n v="4"/>
    <s v="Me gustaria que nos enviaran los certificados a los cuales hemos participado"/>
    <s v="Pamec "/>
    <s v="pamec"/>
  </r>
  <r>
    <n v="186"/>
    <d v="2025-05-06T11:53:18"/>
    <d v="2025-05-06T11:57:40"/>
    <s v="anonymous"/>
    <m/>
    <m/>
    <s v="CAPACITACIÓN"/>
    <s v="Seguridad del Paciente IPS"/>
    <x v="0"/>
    <d v="2025-05-06T00:00:00"/>
    <s v="CLAUDIA MILENA "/>
    <s v="PAREDES TOLOZA "/>
    <s v="Cédula de Ciudadanía"/>
    <n v="63395202"/>
    <n v="63395202"/>
    <s v="RENUEVA IPS"/>
    <n v="901532403"/>
    <s v="APOYO ADMINISTRATIVO EN SALUD-AUSILIAR DE ENFERMERIA"/>
    <s v="MALAGA-SANTANDER"/>
    <s v="3103321766"/>
    <s v="paredesclaudia410@gmail.com"/>
    <s v="MARTHA STELLA SANDOVAL BARRERA;MARYERLY ARDILA MARTINEZ;"/>
    <n v="3"/>
    <n v="3"/>
    <n v="3"/>
    <n v="4"/>
    <n v="3"/>
    <n v="3"/>
    <n v="4"/>
    <n v="3"/>
    <n v="3"/>
    <n v="4"/>
    <n v="3"/>
    <n v="3"/>
    <s v="Excelente retroalimentacion"/>
    <s v="Bioseguridad General"/>
    <s v="telemedicina"/>
  </r>
  <r>
    <n v="187"/>
    <d v="2025-05-06T11:54:23"/>
    <d v="2025-05-06T11:59:11"/>
    <s v="anonymous"/>
    <m/>
    <m/>
    <s v="CAPACITACIÓN"/>
    <s v="Seguridad del Paciente IPS"/>
    <x v="0"/>
    <d v="2025-05-06T00:00:00"/>
    <s v="Pilar "/>
    <s v="Leiva "/>
    <s v="Cédula de Ciudadanía"/>
    <n v="51762135"/>
    <n v="5176213"/>
    <s v="Klinimeqx 147"/>
    <n v="900393235"/>
    <s v="Gerente bacteriologa "/>
    <s v="Bogotá Distrito Capital"/>
    <s v="3106661949"/>
    <s v="pilileivag@hotmail.com"/>
    <s v="MARTHA STELLA SANDOVAL BARRERA;"/>
    <n v="4"/>
    <n v="4"/>
    <n v="4"/>
    <n v="4"/>
    <n v="4"/>
    <n v="4"/>
    <n v="4"/>
    <n v="4"/>
    <n v="4"/>
    <n v="4"/>
    <n v="4"/>
    <n v="4"/>
    <s v="Excelente "/>
    <s v="Residuos Hospitalarios"/>
    <s v="Residuos hospitalarios "/>
  </r>
  <r>
    <n v="190"/>
    <d v="2025-05-06T11:57:42"/>
    <d v="2025-05-06T12:07:20"/>
    <s v="anonymous"/>
    <m/>
    <m/>
    <s v="CAPACITACIÓN"/>
    <s v="Seguridad del Paciente IPS"/>
    <x v="0"/>
    <d v="2025-05-06T00:00:00"/>
    <s v="ALEXANDRA "/>
    <s v="GARCIA GIRATA"/>
    <s v="Cédula de Ciudadanía"/>
    <n v="35528997"/>
    <n v="35528997"/>
    <s v="EMMANUEL INSTITUTO DE REHABILITACION Y HABILITACION INFANTIL SAS"/>
    <n v="900259421"/>
    <s v="COORDINACION DE CALIDAD"/>
    <s v="Bogotá Distrito Capital"/>
    <s v="3046145062"/>
    <s v="calidaddom@emmanuelips.co"/>
    <s v="MARYERLY ARDILA MARTINEZ;MARTHA STELLA SANDOVAL BARRERA;"/>
    <n v="4"/>
    <n v="4"/>
    <n v="4"/>
    <n v="4"/>
    <n v="4"/>
    <n v="4"/>
    <n v="4"/>
    <n v="4"/>
    <n v="4"/>
    <n v="4"/>
    <n v="4"/>
    <n v="4"/>
    <s v="AMPLIAR POR FAVOR ASISTENCIAS TECNICAS INDIVIDUALES "/>
    <s v="Estándar 4: Medicamentos, dispositivos Médicos e insumos"/>
    <s v="DOTACION"/>
  </r>
  <r>
    <m/>
    <m/>
    <m/>
    <m/>
    <m/>
    <m/>
    <m/>
    <m/>
    <x v="4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4"/>
    <m/>
    <m/>
    <m/>
    <m/>
    <m/>
    <m/>
    <m/>
    <m/>
    <m/>
    <m/>
    <m/>
    <m/>
    <m/>
    <m/>
    <m/>
    <m/>
    <m/>
    <m/>
    <m/>
    <m/>
    <m/>
    <m/>
    <m/>
    <m/>
    <m/>
    <m/>
    <m/>
    <m/>
  </r>
  <r>
    <m/>
    <m/>
    <m/>
    <m/>
    <m/>
    <m/>
    <m/>
    <m/>
    <x v="4"/>
    <m/>
    <m/>
    <m/>
    <m/>
    <m/>
    <m/>
    <m/>
    <m/>
    <m/>
    <m/>
    <m/>
    <m/>
    <m/>
    <s v="Satisfacción del requerimiento"/>
    <s v="Satisfacción del requerimiento"/>
    <s v="Satisfacción del requerimiento"/>
    <s v="Calidad general"/>
    <s v="Interacción humana"/>
    <s v="Interacción humana"/>
    <s v="Interacción humana"/>
    <s v="Interacción humana"/>
    <s v="Oportunidad"/>
    <s v="Calidad general"/>
    <s v="Calidad general"/>
    <s v="Infraestructura"/>
    <m/>
    <m/>
    <m/>
  </r>
  <r>
    <m/>
    <m/>
    <m/>
    <m/>
    <m/>
    <m/>
    <m/>
    <m/>
    <x v="4"/>
    <m/>
    <m/>
    <m/>
    <m/>
    <m/>
    <m/>
    <m/>
    <m/>
    <m/>
    <m/>
    <m/>
    <s v="Calificación"/>
    <m/>
    <s v="Se cumplió con el objetivo de asistencia técnica"/>
    <s v="La asistencia técnica facilita la construcción de nuevos conocimientos y prácticas"/>
    <s v="La  asistencia técnica cumplió con sus  expectativas "/>
    <s v="Los contenidos son útiles y aplicables para el mejoramiento de los procesos de la Institución"/>
    <s v="Los facilitadores realizan retroalimentación y resolución de dudas de manera respetuosa "/>
    <s v="Los facilitadores demuestran dominio en el tema tratado"/>
    <s v="Los facilitadores comunican con claridad los conceptos expuestos"/>
    <s v="Los facilitadores fomentan el interés y la participación de los asistentes"/>
    <s v="La asistencia técnica propicia reflexión y motivación por el cuidado y mejoramiento de la calidad "/>
    <s v="Evalúe la metodología utilizada por los facilitadores  durante la asistencia técnica"/>
    <s v="¿La asistencia técnica se desarrolló en los tiempos establecidos?"/>
    <s v="¿El medio para realizar la asistencia técnica fue apropiado? (virtual o presencial) "/>
    <s v="SubTotales"/>
    <s v="PESO"/>
    <s v="Totales"/>
  </r>
  <r>
    <m/>
    <m/>
    <m/>
    <m/>
    <m/>
    <m/>
    <m/>
    <m/>
    <x v="4"/>
    <m/>
    <m/>
    <m/>
    <m/>
    <m/>
    <m/>
    <m/>
    <m/>
    <m/>
    <m/>
    <m/>
    <s v="EXCELENTE"/>
    <n v="4"/>
    <n v="134"/>
    <n v="139"/>
    <n v="133"/>
    <n v="135"/>
    <n v="139"/>
    <n v="142"/>
    <n v="143"/>
    <n v="137"/>
    <n v="141"/>
    <n v="133"/>
    <n v="136"/>
    <n v="133"/>
    <n v="1645"/>
    <n v="100"/>
    <n v="164500"/>
  </r>
  <r>
    <m/>
    <m/>
    <m/>
    <m/>
    <m/>
    <m/>
    <m/>
    <m/>
    <x v="4"/>
    <m/>
    <m/>
    <m/>
    <m/>
    <m/>
    <m/>
    <m/>
    <m/>
    <m/>
    <m/>
    <m/>
    <s v="BUENO"/>
    <n v="3"/>
    <n v="29"/>
    <n v="24"/>
    <n v="27"/>
    <n v="27"/>
    <n v="25"/>
    <n v="22"/>
    <n v="21"/>
    <n v="27"/>
    <n v="23"/>
    <n v="28"/>
    <n v="27"/>
    <n v="30"/>
    <n v="310"/>
    <n v="80"/>
    <n v="24800"/>
  </r>
  <r>
    <m/>
    <m/>
    <m/>
    <m/>
    <m/>
    <m/>
    <m/>
    <m/>
    <x v="4"/>
    <m/>
    <m/>
    <m/>
    <m/>
    <m/>
    <m/>
    <m/>
    <m/>
    <m/>
    <m/>
    <m/>
    <s v="REGULAR"/>
    <n v="2"/>
    <n v="1"/>
    <n v="1"/>
    <n v="2"/>
    <n v="2"/>
    <n v="0"/>
    <n v="0"/>
    <n v="0"/>
    <n v="0"/>
    <n v="0"/>
    <n v="3"/>
    <n v="1"/>
    <n v="1"/>
    <n v="11"/>
    <n v="50"/>
    <n v="550"/>
  </r>
  <r>
    <m/>
    <m/>
    <m/>
    <m/>
    <m/>
    <m/>
    <m/>
    <m/>
    <x v="4"/>
    <m/>
    <m/>
    <m/>
    <m/>
    <m/>
    <m/>
    <m/>
    <m/>
    <m/>
    <m/>
    <m/>
    <s v="DEFICIENTE"/>
    <n v="1"/>
    <n v="0"/>
    <n v="0"/>
    <n v="2"/>
    <n v="0"/>
    <n v="0"/>
    <n v="0"/>
    <n v="0"/>
    <n v="0"/>
    <n v="0"/>
    <n v="0"/>
    <n v="0"/>
    <n v="0"/>
    <n v="2"/>
    <n v="30"/>
    <n v="60"/>
  </r>
  <r>
    <m/>
    <m/>
    <m/>
    <m/>
    <m/>
    <m/>
    <m/>
    <m/>
    <x v="4"/>
    <m/>
    <m/>
    <m/>
    <m/>
    <m/>
    <m/>
    <m/>
    <m/>
    <m/>
    <m/>
    <m/>
    <m/>
    <s v="total "/>
    <n v="164"/>
    <n v="164"/>
    <n v="164"/>
    <n v="164"/>
    <n v="164"/>
    <n v="164"/>
    <n v="164"/>
    <n v="164"/>
    <n v="164"/>
    <n v="164"/>
    <n v="164"/>
    <n v="164"/>
    <n v="2376"/>
    <s v="total"/>
    <n v="189910"/>
  </r>
  <r>
    <m/>
    <m/>
    <m/>
    <m/>
    <m/>
    <m/>
    <m/>
    <m/>
    <x v="4"/>
    <m/>
    <m/>
    <m/>
    <m/>
    <m/>
    <m/>
    <s v="Etiquetas de fila"/>
    <s v="Cuenta de SELECCIONE EL TIPO DE USUARIO Y/O PRESTADOR AL CUAL USTED PERTENECE: "/>
    <m/>
    <m/>
    <m/>
    <m/>
    <m/>
    <m/>
    <m/>
    <m/>
    <m/>
    <m/>
    <m/>
    <m/>
    <m/>
    <m/>
    <m/>
    <m/>
    <m/>
    <n v="2914"/>
    <s v="Total respuestas"/>
    <n v="0"/>
  </r>
  <r>
    <m/>
    <m/>
    <m/>
    <m/>
    <m/>
    <m/>
    <m/>
    <m/>
    <x v="4"/>
    <m/>
    <m/>
    <m/>
    <m/>
    <m/>
    <m/>
    <s v="Institución Prestadora de Servicios de Salud IPS"/>
    <n v="148"/>
    <m/>
    <m/>
    <m/>
    <m/>
    <m/>
    <m/>
    <m/>
    <m/>
    <m/>
    <m/>
    <m/>
    <m/>
    <m/>
    <m/>
    <m/>
    <m/>
    <m/>
    <m/>
    <s v="Porcentaje de satisfacción"/>
    <n v="100"/>
  </r>
  <r>
    <m/>
    <m/>
    <m/>
    <m/>
    <m/>
    <m/>
    <m/>
    <m/>
    <x v="4"/>
    <m/>
    <m/>
    <m/>
    <m/>
    <m/>
    <m/>
    <s v="Otros"/>
    <n v="4"/>
    <m/>
    <m/>
    <m/>
    <m/>
    <m/>
    <m/>
    <m/>
    <m/>
    <m/>
    <m/>
    <m/>
    <m/>
    <m/>
    <m/>
    <m/>
    <m/>
    <m/>
    <m/>
    <m/>
    <m/>
  </r>
  <r>
    <m/>
    <m/>
    <m/>
    <m/>
    <m/>
    <m/>
    <m/>
    <m/>
    <x v="4"/>
    <m/>
    <m/>
    <m/>
    <m/>
    <m/>
    <m/>
    <s v="Profesional Independiente"/>
    <n v="11"/>
    <m/>
    <m/>
    <m/>
    <m/>
    <m/>
    <m/>
    <m/>
    <m/>
    <m/>
    <m/>
    <m/>
    <m/>
    <m/>
    <m/>
    <m/>
    <m/>
    <m/>
    <m/>
    <m/>
    <m/>
  </r>
  <r>
    <m/>
    <m/>
    <m/>
    <m/>
    <m/>
    <m/>
    <m/>
    <m/>
    <x v="4"/>
    <m/>
    <m/>
    <m/>
    <m/>
    <m/>
    <m/>
    <s v="Transporte Especial de Pacientes TEP"/>
    <n v="1"/>
    <m/>
    <m/>
    <m/>
    <m/>
    <s v="total SDS-PYC-FT-046"/>
    <m/>
    <m/>
    <m/>
    <m/>
    <m/>
    <m/>
    <m/>
    <m/>
    <m/>
    <m/>
    <m/>
    <m/>
    <m/>
    <m/>
    <m/>
  </r>
  <r>
    <m/>
    <m/>
    <m/>
    <m/>
    <m/>
    <m/>
    <m/>
    <m/>
    <x v="4"/>
    <m/>
    <m/>
    <m/>
    <m/>
    <m/>
    <m/>
    <s v="(en blanco)"/>
    <m/>
    <m/>
    <m/>
    <m/>
    <m/>
    <m/>
    <s v="Excelente"/>
    <s v="Bueno"/>
    <s v="Regular"/>
    <s v="Deficiente"/>
    <m/>
    <m/>
    <m/>
    <m/>
    <m/>
    <m/>
    <m/>
    <m/>
    <m/>
    <m/>
    <m/>
  </r>
  <r>
    <m/>
    <m/>
    <m/>
    <m/>
    <m/>
    <m/>
    <m/>
    <m/>
    <x v="4"/>
    <m/>
    <m/>
    <m/>
    <m/>
    <m/>
    <m/>
    <s v="Total general"/>
    <n v="164"/>
    <m/>
    <m/>
    <m/>
    <m/>
    <s v="Interacción humana"/>
    <n v="140.25"/>
    <n v="23.75"/>
    <n v="0"/>
    <n v="0"/>
    <n v="164"/>
    <m/>
    <m/>
    <m/>
    <m/>
    <m/>
    <m/>
    <m/>
    <m/>
    <m/>
    <m/>
  </r>
  <r>
    <m/>
    <m/>
    <m/>
    <m/>
    <m/>
    <m/>
    <m/>
    <m/>
    <x v="4"/>
    <m/>
    <m/>
    <m/>
    <m/>
    <m/>
    <m/>
    <m/>
    <m/>
    <m/>
    <m/>
    <m/>
    <m/>
    <s v="Oportunidad"/>
    <n v="141"/>
    <n v="23"/>
    <n v="0"/>
    <n v="0"/>
    <n v="164"/>
    <m/>
    <m/>
    <m/>
    <m/>
    <m/>
    <m/>
    <m/>
    <m/>
    <m/>
    <m/>
  </r>
  <r>
    <m/>
    <m/>
    <m/>
    <m/>
    <m/>
    <m/>
    <m/>
    <m/>
    <x v="4"/>
    <m/>
    <m/>
    <m/>
    <m/>
    <m/>
    <m/>
    <s v="ENCUESTA DE SATISFACCIÓN"/>
    <n v="0.99390000000000001"/>
    <m/>
    <m/>
    <m/>
    <m/>
    <s v="Infraestructura"/>
    <n v="133"/>
    <n v="30"/>
    <n v="1"/>
    <n v="0"/>
    <n v="164"/>
    <m/>
    <m/>
    <m/>
    <m/>
    <m/>
    <m/>
    <m/>
    <m/>
    <m/>
    <m/>
  </r>
  <r>
    <m/>
    <m/>
    <m/>
    <m/>
    <m/>
    <m/>
    <m/>
    <m/>
    <x v="4"/>
    <m/>
    <m/>
    <m/>
    <m/>
    <m/>
    <m/>
    <s v="PRETEST"/>
    <n v="0.7"/>
    <m/>
    <m/>
    <m/>
    <m/>
    <s v="Satisfacción del requerimiento"/>
    <n v="135.33333333333334"/>
    <n v="26.666666666666668"/>
    <n v="1.3333333333333333"/>
    <n v="0.66666666666666663"/>
    <n v="164"/>
    <m/>
    <m/>
    <m/>
    <m/>
    <m/>
    <m/>
    <m/>
    <m/>
    <m/>
    <m/>
  </r>
  <r>
    <m/>
    <m/>
    <m/>
    <m/>
    <m/>
    <m/>
    <m/>
    <m/>
    <x v="4"/>
    <m/>
    <m/>
    <m/>
    <m/>
    <m/>
    <m/>
    <s v="POSTEST"/>
    <n v="0.83"/>
    <m/>
    <m/>
    <m/>
    <m/>
    <s v="Calidad general"/>
    <n v="134.66666666666666"/>
    <n v="27.333333333333332"/>
    <n v="2"/>
    <n v="0"/>
    <n v="164"/>
    <m/>
    <m/>
    <m/>
    <m/>
    <m/>
    <m/>
    <m/>
    <m/>
    <m/>
    <m/>
  </r>
  <r>
    <m/>
    <m/>
    <m/>
    <m/>
    <m/>
    <m/>
    <m/>
    <m/>
    <x v="4"/>
    <m/>
    <m/>
    <m/>
    <m/>
    <m/>
    <m/>
    <m/>
    <m/>
    <m/>
    <m/>
    <m/>
    <m/>
    <s v="Total"/>
    <n v="684.25"/>
    <n v="130.75"/>
    <n v="4.333333333333333"/>
    <n v="0.66666666666666663"/>
    <n v="820"/>
    <m/>
    <m/>
    <m/>
    <m/>
    <m/>
    <m/>
    <m/>
    <m/>
    <m/>
    <m/>
  </r>
  <r>
    <m/>
    <m/>
    <m/>
    <m/>
    <m/>
    <m/>
    <m/>
    <m/>
    <x v="4"/>
    <m/>
    <m/>
    <m/>
    <m/>
    <m/>
    <m/>
    <m/>
    <m/>
    <m/>
    <m/>
    <m/>
    <m/>
    <m/>
    <n v="136.85"/>
    <n v="26.15"/>
    <n v="0.86666666666666659"/>
    <n v="0.13333333333333333"/>
    <n v="164"/>
    <m/>
    <m/>
    <m/>
    <m/>
    <m/>
    <m/>
    <m/>
    <m/>
    <m/>
    <m/>
  </r>
  <r>
    <m/>
    <m/>
    <m/>
    <m/>
    <m/>
    <m/>
    <m/>
    <m/>
    <x v="4"/>
    <m/>
    <m/>
    <m/>
    <m/>
    <m/>
    <m/>
    <m/>
    <m/>
    <m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000-000000000000}" name="TablaDinámica4" cacheId="1" applyNumberFormats="0" applyBorderFormats="0" applyFontFormats="0" applyPatternFormats="0" applyAlignmentFormats="0" applyWidthHeightFormats="1" dataCaption="Valores" updatedVersion="8" minRefreshableVersion="3" useAutoFormatting="1" itemPrintTitles="1" createdVersion="6" indent="0" outline="1" outlineData="1" multipleFieldFilters="0">
  <location ref="P175:Q181" firstHeaderRow="1" firstDataRow="1" firstDataCol="1"/>
  <pivotFields count="37"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m="1" x="5"/>
        <item x="0"/>
        <item x="2"/>
        <item x="1"/>
        <item x="3"/>
        <item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8"/>
  </rowFields>
  <rowItems count="6">
    <i>
      <x v="1"/>
    </i>
    <i>
      <x v="2"/>
    </i>
    <i>
      <x v="3"/>
    </i>
    <i>
      <x v="4"/>
    </i>
    <i>
      <x v="5"/>
    </i>
    <i t="grand">
      <x/>
    </i>
  </rowItems>
  <colItems count="1">
    <i/>
  </colItems>
  <dataFields count="1">
    <dataField name="Cuenta de SELECCIONE EL TIPO DE USUARIO Y/O PRESTADOR AL CUAL USTED PERTENECE: " fld="8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K165" totalsRowShown="0">
  <autoFilter ref="A1:AK165" xr:uid="{00000000-0009-0000-0100-000001000000}"/>
  <tableColumns count="37">
    <tableColumn id="1" xr3:uid="{00000000-0010-0000-0000-000001000000}" name="ID" dataDxfId="38"/>
    <tableColumn id="2" xr3:uid="{00000000-0010-0000-0000-000002000000}" name="Hora de inicio" dataDxfId="37"/>
    <tableColumn id="3" xr3:uid="{00000000-0010-0000-0000-000003000000}" name="Hora de finalización" dataDxfId="36"/>
    <tableColumn id="4" xr3:uid="{00000000-0010-0000-0000-000004000000}" name="Correo electrónico" dataDxfId="35"/>
    <tableColumn id="5" xr3:uid="{00000000-0010-0000-0000-000005000000}" name="Nombre" dataDxfId="34"/>
    <tableColumn id="6" xr3:uid="{00000000-0010-0000-0000-000006000000}" name="Hora de la última modificación" dataDxfId="33"/>
    <tableColumn id="7" xr3:uid="{00000000-0010-0000-0000-000007000000}" name="TIPO DE ASISTENCIA TÉCNICA" dataDxfId="32"/>
    <tableColumn id="8" xr3:uid="{00000000-0010-0000-0000-000008000000}" name="TEMA DE LA ASISTENCIA TÉCNICA" dataDxfId="31"/>
    <tableColumn id="9" xr3:uid="{00000000-0010-0000-0000-000009000000}" name="SELECCIONE EL TIPO DE USUARIO Y/O PRESTADOR AL CUAL USTED PERTENECE: " dataDxfId="30"/>
    <tableColumn id="10" xr3:uid="{00000000-0010-0000-0000-00000A000000}" name="FECHA DE LA ASISTENCIA TÉCNICA" dataDxfId="29"/>
    <tableColumn id="11" xr3:uid="{00000000-0010-0000-0000-00000B000000}" name="NOMBRE(S) COMPLETOS" dataDxfId="28"/>
    <tableColumn id="12" xr3:uid="{00000000-0010-0000-0000-00000C000000}" name="APELLIDO(S) COMPLETOS" dataDxfId="27"/>
    <tableColumn id="13" xr3:uid="{00000000-0010-0000-0000-00000D000000}" name="TIPO DE IDENTIFICACIÓN" dataDxfId="26"/>
    <tableColumn id="14" xr3:uid="{00000000-0010-0000-0000-00000E000000}" name="NÚMERO DE IDENTIFICACIÓN (CC ó CE)" dataDxfId="25"/>
    <tableColumn id="15" xr3:uid="{00000000-0010-0000-0000-00000F000000}" name="CONFIRME SU NÚMERO DE IDENTIFICACIÓN (CC ó CE)" dataDxfId="24"/>
    <tableColumn id="16" xr3:uid="{00000000-0010-0000-0000-000010000000}" name="INSTITUCIÓN A LA QUE PERTENECE " dataDxfId="23"/>
    <tableColumn id="17" xr3:uid="{00000000-0010-0000-0000-000011000000}" name="NIT DE LA ENTIDAD O INSTITUCIÓN A LA CUAL PERTENECE  " dataDxfId="22"/>
    <tableColumn id="18" xr3:uid="{00000000-0010-0000-0000-000012000000}" name="CARGO" dataDxfId="21"/>
    <tableColumn id="19" xr3:uid="{00000000-0010-0000-0000-000013000000}" name="CIUDAD DE UBICACIÓN DEL USUARIO Y/O PRESTADOR" dataDxfId="20"/>
    <tableColumn id="20" xr3:uid="{00000000-0010-0000-0000-000014000000}" name="NÚMERO TELEFÓNICO " dataDxfId="19"/>
    <tableColumn id="21" xr3:uid="{00000000-0010-0000-0000-000015000000}" name="CORREO ELECTRÓNICO " dataDxfId="18"/>
    <tableColumn id="22" xr3:uid="{00000000-0010-0000-0000-000016000000}" name="NOMBRE DEL (LOS) FACILITADOR (ES)" dataDxfId="17"/>
    <tableColumn id="23" xr3:uid="{00000000-0010-0000-0000-000017000000}" name="Se cumplió con el objetivo de asistencia técnica" dataDxfId="16"/>
    <tableColumn id="24" xr3:uid="{00000000-0010-0000-0000-000018000000}" name="La asistencia técnica facilita la construcción de nuevos conocimientos y prácticas" dataDxfId="15"/>
    <tableColumn id="25" xr3:uid="{00000000-0010-0000-0000-000019000000}" name="La  asistencia técnica cumplió con sus  expectativas " dataDxfId="14"/>
    <tableColumn id="26" xr3:uid="{00000000-0010-0000-0000-00001A000000}" name="Los contenidos son útiles y aplicables para el mejoramiento de los procesos de la Institución" dataDxfId="13"/>
    <tableColumn id="27" xr3:uid="{00000000-0010-0000-0000-00001B000000}" name="Los facilitadores realizan retroalimentación y resolución de dudas de manera respetuosa " dataDxfId="12"/>
    <tableColumn id="28" xr3:uid="{00000000-0010-0000-0000-00001C000000}" name="Los facilitadores demuestran dominio en el tema tratado" dataDxfId="11"/>
    <tableColumn id="29" xr3:uid="{00000000-0010-0000-0000-00001D000000}" name="Los facilitadores comunican con claridad los conceptos expuestos" dataDxfId="10"/>
    <tableColumn id="30" xr3:uid="{00000000-0010-0000-0000-00001E000000}" name="Los facilitadores fomentan el interés y la participación de los asistentes" dataDxfId="9"/>
    <tableColumn id="31" xr3:uid="{00000000-0010-0000-0000-00001F000000}" name="La asistencia técnica propicia reflexión y motivación por el cuidado y mejoramiento de la calidad " dataDxfId="8"/>
    <tableColumn id="32" xr3:uid="{00000000-0010-0000-0000-000020000000}" name="Evalúe la metodología utilizada por los facilitadores  durante la asistencia técnica" dataDxfId="7"/>
    <tableColumn id="33" xr3:uid="{00000000-0010-0000-0000-000021000000}" name="¿La asistencia técnica se desarrolló en los tiempos establecidos?" dataDxfId="6"/>
    <tableColumn id="34" xr3:uid="{00000000-0010-0000-0000-000022000000}" name="¿El  medio para realizar la asistencia técnica fue apropiado? (virtual o presencial) " dataDxfId="5"/>
    <tableColumn id="35" xr3:uid="{00000000-0010-0000-0000-000023000000}" name="Comentarios adicionales:" dataDxfId="4"/>
    <tableColumn id="36" xr3:uid="{00000000-0010-0000-0000-000024000000}" name="¿En qué tema del  Sistema Obligatorio de Garantía de la Calidad - SOGCS le gustaría recibir capacitación para fortalecer las competencias de su Institución?" dataDxfId="3"/>
    <tableColumn id="37" xr3:uid="{00000000-0010-0000-0000-000025000000}" name="¿En qué  otro tema le gustaría recibir capacitación?  (en caso de no tener observaciones diligenciar NA)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AK187"/>
  <sheetViews>
    <sheetView tabSelected="1" topLeftCell="AC1" workbookViewId="0">
      <selection activeCell="AH13" sqref="AH13"/>
    </sheetView>
  </sheetViews>
  <sheetFormatPr baseColWidth="10" defaultColWidth="9.140625" defaultRowHeight="15"/>
  <cols>
    <col min="1" max="15" width="20" bestFit="1" customWidth="1"/>
    <col min="16" max="16" width="43.140625" bestFit="1" customWidth="1"/>
    <col min="17" max="17" width="27.42578125" customWidth="1"/>
    <col min="18" max="37" width="20" bestFit="1" customWidth="1"/>
  </cols>
  <sheetData>
    <row r="1" spans="1:3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>
      <c r="A2">
        <v>1</v>
      </c>
      <c r="B2" s="1">
        <v>45783.331828703696</v>
      </c>
      <c r="C2" s="1">
        <v>45783.335381944402</v>
      </c>
      <c r="D2" t="s">
        <v>37</v>
      </c>
      <c r="F2" s="1"/>
      <c r="G2" t="s">
        <v>38</v>
      </c>
      <c r="H2" t="s">
        <v>39</v>
      </c>
      <c r="I2" t="s">
        <v>40</v>
      </c>
      <c r="J2" s="2">
        <v>45783</v>
      </c>
      <c r="K2" t="s">
        <v>41</v>
      </c>
      <c r="L2" t="s">
        <v>42</v>
      </c>
      <c r="M2" t="s">
        <v>43</v>
      </c>
      <c r="N2" s="3">
        <v>79538647</v>
      </c>
      <c r="O2" s="3">
        <v>789538647</v>
      </c>
      <c r="P2" t="s">
        <v>44</v>
      </c>
      <c r="Q2" s="3">
        <v>901903042</v>
      </c>
      <c r="R2" t="s">
        <v>45</v>
      </c>
      <c r="S2" t="s">
        <v>46</v>
      </c>
      <c r="T2" s="3" t="s">
        <v>47</v>
      </c>
      <c r="U2" t="s">
        <v>48</v>
      </c>
      <c r="V2" t="s">
        <v>49</v>
      </c>
      <c r="W2" s="3">
        <v>4</v>
      </c>
      <c r="X2" s="3">
        <v>4</v>
      </c>
      <c r="Y2" s="3">
        <v>4</v>
      </c>
      <c r="Z2" s="3">
        <v>4</v>
      </c>
      <c r="AA2" s="3">
        <v>4</v>
      </c>
      <c r="AB2" s="3">
        <v>4</v>
      </c>
      <c r="AC2" s="3">
        <v>4</v>
      </c>
      <c r="AD2" s="3">
        <v>4</v>
      </c>
      <c r="AE2" s="3">
        <v>4</v>
      </c>
      <c r="AF2" s="3">
        <v>4</v>
      </c>
      <c r="AG2" s="3">
        <v>4</v>
      </c>
      <c r="AH2" s="3">
        <v>4</v>
      </c>
      <c r="AI2" t="s">
        <v>50</v>
      </c>
      <c r="AJ2" t="s">
        <v>51</v>
      </c>
      <c r="AK2" t="s">
        <v>52</v>
      </c>
    </row>
    <row r="3" spans="1:37">
      <c r="A3">
        <v>2</v>
      </c>
      <c r="B3" s="1">
        <v>45783.332499999997</v>
      </c>
      <c r="C3" s="1">
        <v>45783.340810185196</v>
      </c>
      <c r="D3" t="s">
        <v>37</v>
      </c>
      <c r="F3" s="1"/>
      <c r="G3" t="s">
        <v>38</v>
      </c>
      <c r="H3" t="s">
        <v>39</v>
      </c>
      <c r="I3" t="s">
        <v>40</v>
      </c>
      <c r="J3" s="2">
        <v>45783</v>
      </c>
      <c r="K3" t="s">
        <v>53</v>
      </c>
      <c r="L3" t="s">
        <v>54</v>
      </c>
      <c r="M3" t="s">
        <v>43</v>
      </c>
      <c r="N3" s="3">
        <v>52704389</v>
      </c>
      <c r="O3" s="3">
        <v>52704389</v>
      </c>
      <c r="P3" t="s">
        <v>55</v>
      </c>
      <c r="Q3" s="3">
        <v>808000024</v>
      </c>
      <c r="R3" t="s">
        <v>56</v>
      </c>
      <c r="S3" t="s">
        <v>46</v>
      </c>
      <c r="T3" s="3" t="s">
        <v>57</v>
      </c>
      <c r="U3" t="s">
        <v>58</v>
      </c>
      <c r="V3" t="s">
        <v>59</v>
      </c>
      <c r="W3" s="3">
        <v>4</v>
      </c>
      <c r="X3" s="3">
        <v>4</v>
      </c>
      <c r="Y3" s="3">
        <v>4</v>
      </c>
      <c r="Z3" s="3">
        <v>4</v>
      </c>
      <c r="AA3" s="3">
        <v>4</v>
      </c>
      <c r="AB3" s="3">
        <v>4</v>
      </c>
      <c r="AC3" s="3">
        <v>4</v>
      </c>
      <c r="AD3" s="3">
        <v>4</v>
      </c>
      <c r="AE3" s="3">
        <v>4</v>
      </c>
      <c r="AF3" s="3">
        <v>4</v>
      </c>
      <c r="AG3" s="3">
        <v>4</v>
      </c>
      <c r="AH3" s="3">
        <v>4</v>
      </c>
      <c r="AI3" t="s">
        <v>60</v>
      </c>
      <c r="AJ3" t="s">
        <v>61</v>
      </c>
      <c r="AK3" t="s">
        <v>62</v>
      </c>
    </row>
    <row r="4" spans="1:37">
      <c r="A4">
        <v>3</v>
      </c>
      <c r="B4" s="1">
        <v>45783.337395833303</v>
      </c>
      <c r="C4" s="1">
        <v>45783.341180555602</v>
      </c>
      <c r="D4" t="s">
        <v>37</v>
      </c>
      <c r="F4" s="1"/>
      <c r="G4" t="s">
        <v>38</v>
      </c>
      <c r="H4" t="s">
        <v>39</v>
      </c>
      <c r="I4" t="s">
        <v>40</v>
      </c>
      <c r="J4" s="2">
        <v>45783</v>
      </c>
      <c r="K4" t="s">
        <v>63</v>
      </c>
      <c r="L4" t="s">
        <v>64</v>
      </c>
      <c r="M4" t="s">
        <v>43</v>
      </c>
      <c r="N4" s="3">
        <v>52215049</v>
      </c>
      <c r="O4" s="3">
        <v>52215049</v>
      </c>
      <c r="P4" t="s">
        <v>65</v>
      </c>
      <c r="Q4" s="3">
        <v>830010671</v>
      </c>
      <c r="R4" t="s">
        <v>66</v>
      </c>
      <c r="S4" t="s">
        <v>46</v>
      </c>
      <c r="T4" s="3" t="s">
        <v>67</v>
      </c>
      <c r="U4" t="s">
        <v>68</v>
      </c>
      <c r="V4" t="s">
        <v>69</v>
      </c>
      <c r="W4" s="3">
        <v>4</v>
      </c>
      <c r="X4" s="3">
        <v>4</v>
      </c>
      <c r="Y4" s="3">
        <v>4</v>
      </c>
      <c r="Z4" s="3">
        <v>4</v>
      </c>
      <c r="AA4" s="3">
        <v>4</v>
      </c>
      <c r="AB4" s="3">
        <v>4</v>
      </c>
      <c r="AC4" s="3">
        <v>4</v>
      </c>
      <c r="AD4" s="3">
        <v>4</v>
      </c>
      <c r="AE4" s="3">
        <v>4</v>
      </c>
      <c r="AF4" s="3">
        <v>4</v>
      </c>
      <c r="AG4" s="3">
        <v>4</v>
      </c>
      <c r="AH4" s="3">
        <v>4</v>
      </c>
      <c r="AI4" t="s">
        <v>70</v>
      </c>
      <c r="AJ4" t="s">
        <v>71</v>
      </c>
      <c r="AK4" t="s">
        <v>71</v>
      </c>
    </row>
    <row r="5" spans="1:37">
      <c r="A5">
        <v>4</v>
      </c>
      <c r="B5" s="1">
        <v>45783.341238425899</v>
      </c>
      <c r="C5" s="1">
        <v>45783.346388888902</v>
      </c>
      <c r="D5" t="s">
        <v>37</v>
      </c>
      <c r="F5" s="1"/>
      <c r="G5" t="s">
        <v>38</v>
      </c>
      <c r="H5" t="s">
        <v>39</v>
      </c>
      <c r="I5" t="s">
        <v>40</v>
      </c>
      <c r="J5" s="2">
        <v>45783</v>
      </c>
      <c r="K5" t="s">
        <v>72</v>
      </c>
      <c r="L5" t="s">
        <v>73</v>
      </c>
      <c r="M5" t="s">
        <v>43</v>
      </c>
      <c r="N5" s="3">
        <v>1051891882</v>
      </c>
      <c r="O5" s="3">
        <v>1051891882</v>
      </c>
      <c r="P5" t="s">
        <v>74</v>
      </c>
      <c r="Q5" s="3">
        <v>830113069</v>
      </c>
      <c r="R5" t="s">
        <v>75</v>
      </c>
      <c r="S5" t="s">
        <v>46</v>
      </c>
      <c r="T5" s="3" t="s">
        <v>76</v>
      </c>
      <c r="U5" t="s">
        <v>77</v>
      </c>
      <c r="V5" t="s">
        <v>78</v>
      </c>
      <c r="W5" s="3">
        <v>4</v>
      </c>
      <c r="X5" s="3">
        <v>4</v>
      </c>
      <c r="Y5" s="3">
        <v>4</v>
      </c>
      <c r="Z5" s="3">
        <v>4</v>
      </c>
      <c r="AA5" s="3">
        <v>4</v>
      </c>
      <c r="AB5" s="3">
        <v>4</v>
      </c>
      <c r="AC5" s="3">
        <v>4</v>
      </c>
      <c r="AD5" s="3">
        <v>4</v>
      </c>
      <c r="AE5" s="3">
        <v>4</v>
      </c>
      <c r="AF5" s="3">
        <v>4</v>
      </c>
      <c r="AG5" s="3">
        <v>4</v>
      </c>
      <c r="AH5" s="3">
        <v>4</v>
      </c>
      <c r="AI5" t="s">
        <v>79</v>
      </c>
      <c r="AJ5" t="s">
        <v>51</v>
      </c>
      <c r="AK5" s="3" t="s">
        <v>80</v>
      </c>
    </row>
    <row r="6" spans="1:37">
      <c r="A6">
        <v>5</v>
      </c>
      <c r="B6" s="1">
        <v>45783.327106481498</v>
      </c>
      <c r="C6" s="1">
        <v>45783.347523148099</v>
      </c>
      <c r="D6" t="s">
        <v>37</v>
      </c>
      <c r="F6" s="1"/>
      <c r="G6" t="s">
        <v>38</v>
      </c>
      <c r="H6" t="s">
        <v>39</v>
      </c>
      <c r="I6" t="s">
        <v>40</v>
      </c>
      <c r="J6" s="2">
        <v>45783</v>
      </c>
      <c r="K6" t="s">
        <v>81</v>
      </c>
      <c r="L6" t="s">
        <v>82</v>
      </c>
      <c r="M6" t="s">
        <v>43</v>
      </c>
      <c r="N6" s="3">
        <v>1000149147</v>
      </c>
      <c r="O6" s="3">
        <v>1000149147</v>
      </c>
      <c r="P6" t="s">
        <v>83</v>
      </c>
      <c r="Q6" s="3">
        <v>860034248</v>
      </c>
      <c r="R6" t="s">
        <v>84</v>
      </c>
      <c r="S6" t="s">
        <v>46</v>
      </c>
      <c r="T6" s="3" t="s">
        <v>85</v>
      </c>
      <c r="U6" t="s">
        <v>86</v>
      </c>
      <c r="V6" t="s">
        <v>78</v>
      </c>
      <c r="W6" s="3">
        <v>4</v>
      </c>
      <c r="X6" s="3">
        <v>4</v>
      </c>
      <c r="Y6" s="3">
        <v>4</v>
      </c>
      <c r="Z6" s="3">
        <v>4</v>
      </c>
      <c r="AA6" s="3">
        <v>4</v>
      </c>
      <c r="AB6" s="3">
        <v>4</v>
      </c>
      <c r="AC6" s="3">
        <v>4</v>
      </c>
      <c r="AD6" s="3">
        <v>4</v>
      </c>
      <c r="AE6" s="3">
        <v>4</v>
      </c>
      <c r="AF6" s="3">
        <v>4</v>
      </c>
      <c r="AG6" s="3">
        <v>4</v>
      </c>
      <c r="AH6" s="3">
        <v>4</v>
      </c>
      <c r="AI6" t="s">
        <v>87</v>
      </c>
      <c r="AJ6" t="s">
        <v>88</v>
      </c>
      <c r="AK6" t="s">
        <v>89</v>
      </c>
    </row>
    <row r="7" spans="1:37">
      <c r="A7">
        <v>6</v>
      </c>
      <c r="B7" s="1">
        <v>45783.342407407399</v>
      </c>
      <c r="C7" s="1">
        <v>45783.347696759301</v>
      </c>
      <c r="D7" t="s">
        <v>37</v>
      </c>
      <c r="F7" s="1"/>
      <c r="G7" t="s">
        <v>38</v>
      </c>
      <c r="H7" t="s">
        <v>39</v>
      </c>
      <c r="I7" t="s">
        <v>40</v>
      </c>
      <c r="J7" s="2">
        <v>45783</v>
      </c>
      <c r="K7" t="s">
        <v>90</v>
      </c>
      <c r="L7" t="s">
        <v>91</v>
      </c>
      <c r="M7" t="s">
        <v>43</v>
      </c>
      <c r="N7" s="3">
        <v>1030593557</v>
      </c>
      <c r="O7" s="3">
        <v>1030593557</v>
      </c>
      <c r="P7" t="s">
        <v>92</v>
      </c>
      <c r="Q7" s="3">
        <v>830058292</v>
      </c>
      <c r="R7" t="s">
        <v>93</v>
      </c>
      <c r="S7" t="s">
        <v>46</v>
      </c>
      <c r="T7" s="3" t="s">
        <v>94</v>
      </c>
      <c r="U7" t="s">
        <v>95</v>
      </c>
      <c r="V7" t="s">
        <v>96</v>
      </c>
      <c r="W7" s="3">
        <v>4</v>
      </c>
      <c r="X7" s="3">
        <v>4</v>
      </c>
      <c r="Y7" s="3">
        <v>4</v>
      </c>
      <c r="Z7" s="3">
        <v>3</v>
      </c>
      <c r="AA7" s="3">
        <v>3</v>
      </c>
      <c r="AB7" s="3">
        <v>4</v>
      </c>
      <c r="AC7" s="3">
        <v>4</v>
      </c>
      <c r="AD7" s="3">
        <v>4</v>
      </c>
      <c r="AE7" s="3">
        <v>4</v>
      </c>
      <c r="AF7" s="3">
        <v>4</v>
      </c>
      <c r="AG7" s="3">
        <v>4</v>
      </c>
      <c r="AH7" s="3">
        <v>4</v>
      </c>
      <c r="AI7" t="s">
        <v>52</v>
      </c>
      <c r="AJ7" t="s">
        <v>97</v>
      </c>
      <c r="AK7" t="s">
        <v>98</v>
      </c>
    </row>
    <row r="8" spans="1:37">
      <c r="A8">
        <v>7</v>
      </c>
      <c r="B8" s="1">
        <v>45783.320925925902</v>
      </c>
      <c r="C8" s="1">
        <v>45783.350983796299</v>
      </c>
      <c r="D8" t="s">
        <v>37</v>
      </c>
      <c r="F8" s="1"/>
      <c r="G8" t="s">
        <v>38</v>
      </c>
      <c r="H8" t="s">
        <v>39</v>
      </c>
      <c r="I8" t="s">
        <v>40</v>
      </c>
      <c r="J8" s="2">
        <v>45783</v>
      </c>
      <c r="K8" t="s">
        <v>99</v>
      </c>
      <c r="L8" t="s">
        <v>100</v>
      </c>
      <c r="M8" t="s">
        <v>43</v>
      </c>
      <c r="N8" s="3">
        <v>1007155446</v>
      </c>
      <c r="O8" s="3">
        <v>1007155446</v>
      </c>
      <c r="P8" t="s">
        <v>101</v>
      </c>
      <c r="Q8" s="3">
        <v>811031144</v>
      </c>
      <c r="R8" t="s">
        <v>102</v>
      </c>
      <c r="S8" t="s">
        <v>46</v>
      </c>
      <c r="T8" s="3" t="s">
        <v>103</v>
      </c>
      <c r="U8" t="s">
        <v>104</v>
      </c>
      <c r="V8" t="s">
        <v>69</v>
      </c>
      <c r="W8" s="3">
        <v>4</v>
      </c>
      <c r="X8" s="3">
        <v>4</v>
      </c>
      <c r="Y8" s="3">
        <v>4</v>
      </c>
      <c r="Z8" s="3">
        <v>4</v>
      </c>
      <c r="AA8" s="3">
        <v>4</v>
      </c>
      <c r="AB8" s="3">
        <v>4</v>
      </c>
      <c r="AC8" s="3">
        <v>4</v>
      </c>
      <c r="AD8" s="3">
        <v>4</v>
      </c>
      <c r="AE8" s="3">
        <v>4</v>
      </c>
      <c r="AF8" s="3">
        <v>4</v>
      </c>
      <c r="AG8" s="3">
        <v>4</v>
      </c>
      <c r="AH8" s="3">
        <v>4</v>
      </c>
      <c r="AI8" t="s">
        <v>105</v>
      </c>
      <c r="AJ8" t="s">
        <v>106</v>
      </c>
      <c r="AK8" t="s">
        <v>107</v>
      </c>
    </row>
    <row r="9" spans="1:37">
      <c r="A9">
        <v>8</v>
      </c>
      <c r="B9" s="1">
        <v>45783.348043981503</v>
      </c>
      <c r="C9" s="1">
        <v>45783.351192129601</v>
      </c>
      <c r="D9" t="s">
        <v>37</v>
      </c>
      <c r="F9" s="1"/>
      <c r="G9" t="s">
        <v>38</v>
      </c>
      <c r="H9" t="s">
        <v>39</v>
      </c>
      <c r="I9" t="s">
        <v>40</v>
      </c>
      <c r="J9" s="2">
        <v>45783</v>
      </c>
      <c r="K9" t="s">
        <v>108</v>
      </c>
      <c r="L9" t="s">
        <v>109</v>
      </c>
      <c r="M9" t="s">
        <v>43</v>
      </c>
      <c r="N9" s="3">
        <v>1085322700</v>
      </c>
      <c r="O9" s="3">
        <v>1085322700</v>
      </c>
      <c r="P9" t="s">
        <v>110</v>
      </c>
      <c r="Q9" s="3">
        <v>900471364</v>
      </c>
      <c r="R9" t="s">
        <v>111</v>
      </c>
      <c r="S9" t="s">
        <v>112</v>
      </c>
      <c r="T9" s="3" t="s">
        <v>113</v>
      </c>
      <c r="U9" t="s">
        <v>114</v>
      </c>
      <c r="V9" t="s">
        <v>78</v>
      </c>
      <c r="W9" s="3">
        <v>4</v>
      </c>
      <c r="X9" s="3">
        <v>4</v>
      </c>
      <c r="Y9" s="3">
        <v>4</v>
      </c>
      <c r="Z9" s="3">
        <v>4</v>
      </c>
      <c r="AA9" s="3">
        <v>4</v>
      </c>
      <c r="AB9" s="3">
        <v>4</v>
      </c>
      <c r="AC9" s="3">
        <v>4</v>
      </c>
      <c r="AD9" s="3">
        <v>4</v>
      </c>
      <c r="AE9" s="3">
        <v>4</v>
      </c>
      <c r="AF9" s="3">
        <v>4</v>
      </c>
      <c r="AG9" s="3">
        <v>4</v>
      </c>
      <c r="AH9" s="3">
        <v>4</v>
      </c>
      <c r="AI9" t="s">
        <v>52</v>
      </c>
      <c r="AJ9" t="s">
        <v>61</v>
      </c>
      <c r="AK9" t="s">
        <v>115</v>
      </c>
    </row>
    <row r="10" spans="1:37">
      <c r="A10">
        <v>9</v>
      </c>
      <c r="B10" s="1">
        <v>45783.357060185197</v>
      </c>
      <c r="C10" s="1">
        <v>45783.361990740697</v>
      </c>
      <c r="D10" t="s">
        <v>37</v>
      </c>
      <c r="F10" s="1"/>
      <c r="G10" t="s">
        <v>38</v>
      </c>
      <c r="H10" t="s">
        <v>39</v>
      </c>
      <c r="I10" t="s">
        <v>116</v>
      </c>
      <c r="J10" s="2">
        <v>45783</v>
      </c>
      <c r="K10" t="s">
        <v>117</v>
      </c>
      <c r="L10" t="s">
        <v>118</v>
      </c>
      <c r="M10" t="s">
        <v>43</v>
      </c>
      <c r="N10" s="3">
        <v>1098712678</v>
      </c>
      <c r="O10" s="3">
        <v>1098712678</v>
      </c>
      <c r="P10" t="s">
        <v>119</v>
      </c>
      <c r="Q10" s="3">
        <v>1098712678</v>
      </c>
      <c r="R10" t="s">
        <v>120</v>
      </c>
      <c r="S10" t="s">
        <v>46</v>
      </c>
      <c r="T10" s="3" t="s">
        <v>121</v>
      </c>
      <c r="U10" t="s">
        <v>122</v>
      </c>
      <c r="V10" t="s">
        <v>69</v>
      </c>
      <c r="W10" s="3">
        <v>4</v>
      </c>
      <c r="X10" s="3">
        <v>4</v>
      </c>
      <c r="Y10" s="3">
        <v>4</v>
      </c>
      <c r="Z10" s="3">
        <v>4</v>
      </c>
      <c r="AA10" s="3">
        <v>4</v>
      </c>
      <c r="AB10" s="3">
        <v>4</v>
      </c>
      <c r="AC10" s="3">
        <v>4</v>
      </c>
      <c r="AD10" s="3">
        <v>4</v>
      </c>
      <c r="AE10" s="3">
        <v>4</v>
      </c>
      <c r="AF10" s="3">
        <v>4</v>
      </c>
      <c r="AG10" s="3">
        <v>4</v>
      </c>
      <c r="AH10" s="3">
        <v>4</v>
      </c>
      <c r="AI10" t="s">
        <v>123</v>
      </c>
      <c r="AJ10" t="s">
        <v>124</v>
      </c>
      <c r="AK10" t="s">
        <v>125</v>
      </c>
    </row>
    <row r="11" spans="1:37">
      <c r="A11">
        <v>10</v>
      </c>
      <c r="B11" s="1">
        <v>45783.359270833302</v>
      </c>
      <c r="C11" s="1">
        <v>45783.3652083333</v>
      </c>
      <c r="D11" t="s">
        <v>37</v>
      </c>
      <c r="F11" s="1"/>
      <c r="G11" t="s">
        <v>38</v>
      </c>
      <c r="H11" t="s">
        <v>39</v>
      </c>
      <c r="I11" t="s">
        <v>40</v>
      </c>
      <c r="J11" s="2">
        <v>45783</v>
      </c>
      <c r="K11" t="s">
        <v>126</v>
      </c>
      <c r="L11" t="s">
        <v>127</v>
      </c>
      <c r="M11" t="s">
        <v>43</v>
      </c>
      <c r="N11" s="3">
        <v>1015993421</v>
      </c>
      <c r="O11" s="3">
        <v>1015993421</v>
      </c>
      <c r="P11" t="s">
        <v>128</v>
      </c>
      <c r="Q11" s="3">
        <v>802011972</v>
      </c>
      <c r="R11" t="s">
        <v>129</v>
      </c>
      <c r="S11" t="s">
        <v>46</v>
      </c>
      <c r="T11" s="3" t="s">
        <v>130</v>
      </c>
      <c r="U11" t="s">
        <v>131</v>
      </c>
      <c r="V11" t="s">
        <v>69</v>
      </c>
      <c r="W11" s="3">
        <v>4</v>
      </c>
      <c r="X11" s="3">
        <v>4</v>
      </c>
      <c r="Y11" s="3">
        <v>4</v>
      </c>
      <c r="Z11" s="3">
        <v>4</v>
      </c>
      <c r="AA11" s="3">
        <v>4</v>
      </c>
      <c r="AB11" s="3">
        <v>4</v>
      </c>
      <c r="AC11" s="3">
        <v>4</v>
      </c>
      <c r="AD11" s="3">
        <v>4</v>
      </c>
      <c r="AE11" s="3">
        <v>4</v>
      </c>
      <c r="AF11" s="3">
        <v>4</v>
      </c>
      <c r="AG11" s="3">
        <v>4</v>
      </c>
      <c r="AH11" s="3">
        <v>4</v>
      </c>
      <c r="AI11" t="s">
        <v>132</v>
      </c>
      <c r="AJ11" t="s">
        <v>61</v>
      </c>
      <c r="AK11" t="s">
        <v>133</v>
      </c>
    </row>
    <row r="12" spans="1:37">
      <c r="A12">
        <v>11</v>
      </c>
      <c r="B12" s="1">
        <v>45783.354513888902</v>
      </c>
      <c r="C12" s="1">
        <v>45783.371435185203</v>
      </c>
      <c r="D12" t="s">
        <v>37</v>
      </c>
      <c r="F12" s="1"/>
      <c r="G12" t="s">
        <v>38</v>
      </c>
      <c r="H12" t="s">
        <v>39</v>
      </c>
      <c r="I12" t="s">
        <v>40</v>
      </c>
      <c r="J12" s="2">
        <v>45783</v>
      </c>
      <c r="K12" t="s">
        <v>134</v>
      </c>
      <c r="L12" t="s">
        <v>135</v>
      </c>
      <c r="M12" t="s">
        <v>43</v>
      </c>
      <c r="N12" s="3">
        <v>1098785452</v>
      </c>
      <c r="O12" s="3">
        <v>1098785452</v>
      </c>
      <c r="P12" t="s">
        <v>136</v>
      </c>
      <c r="Q12" s="3">
        <v>800009646</v>
      </c>
      <c r="R12" t="s">
        <v>137</v>
      </c>
      <c r="S12" t="s">
        <v>46</v>
      </c>
      <c r="T12" s="3" t="s">
        <v>138</v>
      </c>
      <c r="U12" t="s">
        <v>139</v>
      </c>
      <c r="V12" t="s">
        <v>140</v>
      </c>
      <c r="W12" s="3">
        <v>4</v>
      </c>
      <c r="X12" s="3">
        <v>4</v>
      </c>
      <c r="Y12" s="3">
        <v>4</v>
      </c>
      <c r="Z12" s="3">
        <v>4</v>
      </c>
      <c r="AA12" s="3">
        <v>4</v>
      </c>
      <c r="AB12" s="3">
        <v>4</v>
      </c>
      <c r="AC12" s="3">
        <v>4</v>
      </c>
      <c r="AD12" s="3">
        <v>4</v>
      </c>
      <c r="AE12" s="3">
        <v>4</v>
      </c>
      <c r="AF12" s="3">
        <v>4</v>
      </c>
      <c r="AG12" s="3">
        <v>4</v>
      </c>
      <c r="AH12" s="3">
        <v>4</v>
      </c>
      <c r="AI12" t="s">
        <v>52</v>
      </c>
      <c r="AJ12" t="s">
        <v>88</v>
      </c>
      <c r="AK12" t="s">
        <v>141</v>
      </c>
    </row>
    <row r="13" spans="1:37">
      <c r="A13">
        <v>12</v>
      </c>
      <c r="B13" s="1">
        <v>45783.3743287037</v>
      </c>
      <c r="C13" s="1">
        <v>45783.378113425897</v>
      </c>
      <c r="D13" t="s">
        <v>37</v>
      </c>
      <c r="F13" s="1"/>
      <c r="G13" t="s">
        <v>38</v>
      </c>
      <c r="H13" t="s">
        <v>39</v>
      </c>
      <c r="I13" t="s">
        <v>40</v>
      </c>
      <c r="J13" s="2">
        <v>45783</v>
      </c>
      <c r="K13" t="s">
        <v>142</v>
      </c>
      <c r="L13" t="s">
        <v>143</v>
      </c>
      <c r="M13" t="s">
        <v>43</v>
      </c>
      <c r="N13" s="3">
        <v>1098631210</v>
      </c>
      <c r="O13" s="3">
        <v>1098631210</v>
      </c>
      <c r="P13" t="s">
        <v>144</v>
      </c>
      <c r="Q13" s="3">
        <v>900064854</v>
      </c>
      <c r="R13" t="s">
        <v>145</v>
      </c>
      <c r="S13" t="s">
        <v>46</v>
      </c>
      <c r="T13" s="3" t="s">
        <v>146</v>
      </c>
      <c r="U13" t="s">
        <v>147</v>
      </c>
      <c r="V13" t="s">
        <v>140</v>
      </c>
      <c r="W13" s="3">
        <v>4</v>
      </c>
      <c r="X13" s="3">
        <v>4</v>
      </c>
      <c r="Y13" s="3">
        <v>4</v>
      </c>
      <c r="Z13" s="3">
        <v>4</v>
      </c>
      <c r="AA13" s="3">
        <v>4</v>
      </c>
      <c r="AB13" s="3">
        <v>4</v>
      </c>
      <c r="AC13" s="3">
        <v>4</v>
      </c>
      <c r="AD13" s="3">
        <v>4</v>
      </c>
      <c r="AE13" s="3">
        <v>4</v>
      </c>
      <c r="AF13" s="3">
        <v>4</v>
      </c>
      <c r="AG13" s="3">
        <v>4</v>
      </c>
      <c r="AH13" s="3">
        <v>4</v>
      </c>
      <c r="AI13" t="s">
        <v>148</v>
      </c>
      <c r="AJ13" t="s">
        <v>39</v>
      </c>
      <c r="AK13" t="s">
        <v>149</v>
      </c>
    </row>
    <row r="14" spans="1:37">
      <c r="A14">
        <v>13</v>
      </c>
      <c r="B14" s="1">
        <v>45783.364166666703</v>
      </c>
      <c r="C14" s="1">
        <v>45783.391921296301</v>
      </c>
      <c r="D14" t="s">
        <v>37</v>
      </c>
      <c r="F14" s="1"/>
      <c r="G14" t="s">
        <v>38</v>
      </c>
      <c r="H14" t="s">
        <v>39</v>
      </c>
      <c r="I14" t="s">
        <v>40</v>
      </c>
      <c r="J14" s="2">
        <v>45783</v>
      </c>
      <c r="K14" t="s">
        <v>150</v>
      </c>
      <c r="L14" t="s">
        <v>151</v>
      </c>
      <c r="M14" t="s">
        <v>43</v>
      </c>
      <c r="N14" s="3">
        <v>1110514981</v>
      </c>
      <c r="O14" s="3">
        <v>1110514981</v>
      </c>
      <c r="P14" t="s">
        <v>128</v>
      </c>
      <c r="Q14" s="3">
        <v>802011972</v>
      </c>
      <c r="R14" t="s">
        <v>152</v>
      </c>
      <c r="S14" t="s">
        <v>46</v>
      </c>
      <c r="T14" s="3" t="s">
        <v>130</v>
      </c>
      <c r="U14" t="s">
        <v>153</v>
      </c>
      <c r="V14" t="s">
        <v>78</v>
      </c>
      <c r="W14" s="3">
        <v>4</v>
      </c>
      <c r="X14" s="3">
        <v>4</v>
      </c>
      <c r="Y14" s="3">
        <v>4</v>
      </c>
      <c r="Z14" s="3">
        <v>4</v>
      </c>
      <c r="AA14" s="3">
        <v>4</v>
      </c>
      <c r="AB14" s="3">
        <v>4</v>
      </c>
      <c r="AC14" s="3">
        <v>4</v>
      </c>
      <c r="AD14" s="3">
        <v>4</v>
      </c>
      <c r="AE14" s="3">
        <v>4</v>
      </c>
      <c r="AF14" s="3">
        <v>4</v>
      </c>
      <c r="AG14" s="3">
        <v>4</v>
      </c>
      <c r="AH14" s="3">
        <v>4</v>
      </c>
      <c r="AI14" t="s">
        <v>154</v>
      </c>
      <c r="AJ14" t="s">
        <v>88</v>
      </c>
      <c r="AK14" t="s">
        <v>88</v>
      </c>
    </row>
    <row r="15" spans="1:37">
      <c r="A15">
        <v>14</v>
      </c>
      <c r="B15" s="1">
        <v>45783.333009259302</v>
      </c>
      <c r="C15" s="1">
        <v>45783.398333333302</v>
      </c>
      <c r="D15" t="s">
        <v>37</v>
      </c>
      <c r="F15" s="1"/>
      <c r="G15" t="s">
        <v>38</v>
      </c>
      <c r="H15" t="s">
        <v>39</v>
      </c>
      <c r="I15" t="s">
        <v>40</v>
      </c>
      <c r="J15" s="2">
        <v>45783</v>
      </c>
      <c r="K15" t="s">
        <v>155</v>
      </c>
      <c r="L15" t="s">
        <v>156</v>
      </c>
      <c r="M15" t="s">
        <v>43</v>
      </c>
      <c r="N15" s="3">
        <v>53089606</v>
      </c>
      <c r="O15" s="3">
        <v>53089606</v>
      </c>
      <c r="P15" t="s">
        <v>157</v>
      </c>
      <c r="Q15" s="3">
        <v>900584038</v>
      </c>
      <c r="R15" t="s">
        <v>158</v>
      </c>
      <c r="S15" t="s">
        <v>46</v>
      </c>
      <c r="T15" s="3" t="s">
        <v>159</v>
      </c>
      <c r="U15" t="s">
        <v>160</v>
      </c>
      <c r="V15" t="s">
        <v>161</v>
      </c>
      <c r="W15" s="3">
        <v>4</v>
      </c>
      <c r="X15" s="3">
        <v>4</v>
      </c>
      <c r="Y15" s="3">
        <v>4</v>
      </c>
      <c r="Z15" s="3">
        <v>4</v>
      </c>
      <c r="AA15" s="3">
        <v>4</v>
      </c>
      <c r="AB15" s="3">
        <v>4</v>
      </c>
      <c r="AC15" s="3">
        <v>4</v>
      </c>
      <c r="AD15" s="3">
        <v>4</v>
      </c>
      <c r="AE15" s="3">
        <v>4</v>
      </c>
      <c r="AF15" s="3">
        <v>4</v>
      </c>
      <c r="AG15" s="3">
        <v>4</v>
      </c>
      <c r="AH15" s="3">
        <v>4</v>
      </c>
      <c r="AI15" t="s">
        <v>52</v>
      </c>
      <c r="AJ15" t="s">
        <v>162</v>
      </c>
      <c r="AK15" t="s">
        <v>52</v>
      </c>
    </row>
    <row r="16" spans="1:37">
      <c r="A16">
        <v>15</v>
      </c>
      <c r="B16" s="1">
        <v>45783.336921296301</v>
      </c>
      <c r="C16" s="1">
        <v>45783.398784722202</v>
      </c>
      <c r="D16" t="s">
        <v>37</v>
      </c>
      <c r="F16" s="1"/>
      <c r="G16" t="s">
        <v>38</v>
      </c>
      <c r="H16" t="s">
        <v>39</v>
      </c>
      <c r="I16" t="s">
        <v>40</v>
      </c>
      <c r="J16" s="2">
        <v>45783</v>
      </c>
      <c r="K16" t="s">
        <v>163</v>
      </c>
      <c r="L16" t="s">
        <v>164</v>
      </c>
      <c r="M16" t="s">
        <v>43</v>
      </c>
      <c r="N16" s="3">
        <v>51871951</v>
      </c>
      <c r="O16" s="3">
        <v>51871951</v>
      </c>
      <c r="P16" t="s">
        <v>165</v>
      </c>
      <c r="Q16" s="3">
        <v>900190807</v>
      </c>
      <c r="R16" t="s">
        <v>166</v>
      </c>
      <c r="S16" t="s">
        <v>46</v>
      </c>
      <c r="T16" s="3" t="s">
        <v>167</v>
      </c>
      <c r="U16" t="s">
        <v>168</v>
      </c>
      <c r="V16" t="s">
        <v>78</v>
      </c>
      <c r="W16" s="3">
        <v>3</v>
      </c>
      <c r="X16" s="3">
        <v>3</v>
      </c>
      <c r="Y16" s="3">
        <v>3</v>
      </c>
      <c r="Z16" s="3">
        <v>3</v>
      </c>
      <c r="AA16" s="3">
        <v>4</v>
      </c>
      <c r="AB16" s="3">
        <v>4</v>
      </c>
      <c r="AC16" s="3">
        <v>4</v>
      </c>
      <c r="AD16" s="3">
        <v>4</v>
      </c>
      <c r="AE16" s="3">
        <v>4</v>
      </c>
      <c r="AF16" s="3">
        <v>3</v>
      </c>
      <c r="AG16" s="3">
        <v>4</v>
      </c>
      <c r="AH16" s="3">
        <v>3</v>
      </c>
      <c r="AI16" t="s">
        <v>52</v>
      </c>
      <c r="AJ16" t="s">
        <v>169</v>
      </c>
      <c r="AK16" t="s">
        <v>170</v>
      </c>
    </row>
    <row r="17" spans="1:37">
      <c r="A17">
        <v>16</v>
      </c>
      <c r="B17" s="1">
        <v>45783.349108796298</v>
      </c>
      <c r="C17" s="1">
        <v>45783.399236111101</v>
      </c>
      <c r="D17" t="s">
        <v>37</v>
      </c>
      <c r="F17" s="1"/>
      <c r="G17" t="s">
        <v>38</v>
      </c>
      <c r="H17" t="s">
        <v>39</v>
      </c>
      <c r="I17" t="s">
        <v>40</v>
      </c>
      <c r="J17" s="2">
        <v>45783</v>
      </c>
      <c r="K17" t="s">
        <v>171</v>
      </c>
      <c r="L17" t="s">
        <v>172</v>
      </c>
      <c r="M17" t="s">
        <v>43</v>
      </c>
      <c r="N17" s="3">
        <v>1030618029</v>
      </c>
      <c r="O17" s="3">
        <v>1030618029</v>
      </c>
      <c r="P17" t="s">
        <v>173</v>
      </c>
      <c r="Q17" s="3">
        <v>901383324</v>
      </c>
      <c r="R17" t="s">
        <v>174</v>
      </c>
      <c r="S17" t="s">
        <v>46</v>
      </c>
      <c r="T17" s="3" t="s">
        <v>175</v>
      </c>
      <c r="U17" t="s">
        <v>176</v>
      </c>
      <c r="V17" t="s">
        <v>140</v>
      </c>
      <c r="W17" s="3">
        <v>4</v>
      </c>
      <c r="X17" s="3">
        <v>4</v>
      </c>
      <c r="Y17" s="3">
        <v>4</v>
      </c>
      <c r="Z17" s="3">
        <v>4</v>
      </c>
      <c r="AA17" s="3">
        <v>4</v>
      </c>
      <c r="AB17" s="3">
        <v>4</v>
      </c>
      <c r="AC17" s="3">
        <v>4</v>
      </c>
      <c r="AD17" s="3">
        <v>4</v>
      </c>
      <c r="AE17" s="3">
        <v>4</v>
      </c>
      <c r="AF17" s="3">
        <v>4</v>
      </c>
      <c r="AG17" s="3">
        <v>4</v>
      </c>
      <c r="AH17" s="3">
        <v>4</v>
      </c>
      <c r="AI17" t="s">
        <v>52</v>
      </c>
      <c r="AJ17" t="s">
        <v>177</v>
      </c>
      <c r="AK17" t="s">
        <v>178</v>
      </c>
    </row>
    <row r="18" spans="1:37">
      <c r="A18">
        <v>18</v>
      </c>
      <c r="B18" s="1">
        <v>45783.397835648102</v>
      </c>
      <c r="C18" s="1">
        <v>45783.399756944404</v>
      </c>
      <c r="D18" t="s">
        <v>37</v>
      </c>
      <c r="F18" s="1"/>
      <c r="G18" t="s">
        <v>38</v>
      </c>
      <c r="H18" t="s">
        <v>39</v>
      </c>
      <c r="I18" t="s">
        <v>40</v>
      </c>
      <c r="J18" s="2">
        <v>45783</v>
      </c>
      <c r="K18" t="s">
        <v>179</v>
      </c>
      <c r="L18" t="s">
        <v>180</v>
      </c>
      <c r="M18" t="s">
        <v>43</v>
      </c>
      <c r="N18" s="3">
        <v>23498686</v>
      </c>
      <c r="O18" s="3">
        <v>23498686</v>
      </c>
      <c r="P18" t="s">
        <v>181</v>
      </c>
      <c r="Q18" s="3">
        <v>900102600</v>
      </c>
      <c r="R18" t="s">
        <v>182</v>
      </c>
      <c r="S18" t="s">
        <v>46</v>
      </c>
      <c r="T18" s="3" t="s">
        <v>183</v>
      </c>
      <c r="U18" t="s">
        <v>184</v>
      </c>
      <c r="V18" t="s">
        <v>140</v>
      </c>
      <c r="W18" s="3">
        <v>4</v>
      </c>
      <c r="X18" s="3">
        <v>4</v>
      </c>
      <c r="Y18" s="3">
        <v>4</v>
      </c>
      <c r="Z18" s="3">
        <v>4</v>
      </c>
      <c r="AA18" s="3">
        <v>4</v>
      </c>
      <c r="AB18" s="3">
        <v>4</v>
      </c>
      <c r="AC18" s="3">
        <v>4</v>
      </c>
      <c r="AD18" s="3">
        <v>4</v>
      </c>
      <c r="AE18" s="3">
        <v>4</v>
      </c>
      <c r="AF18" s="3">
        <v>4</v>
      </c>
      <c r="AG18" s="3">
        <v>4</v>
      </c>
      <c r="AH18" s="3">
        <v>4</v>
      </c>
      <c r="AI18" t="s">
        <v>185</v>
      </c>
      <c r="AJ18" t="s">
        <v>97</v>
      </c>
      <c r="AK18" t="s">
        <v>186</v>
      </c>
    </row>
    <row r="19" spans="1:37">
      <c r="A19">
        <v>19</v>
      </c>
      <c r="B19" s="1">
        <v>45783.397187499999</v>
      </c>
      <c r="C19" s="1">
        <v>45783.399837962999</v>
      </c>
      <c r="D19" t="s">
        <v>37</v>
      </c>
      <c r="F19" s="1"/>
      <c r="G19" t="s">
        <v>38</v>
      </c>
      <c r="H19" t="s">
        <v>39</v>
      </c>
      <c r="I19" t="s">
        <v>40</v>
      </c>
      <c r="J19" s="2">
        <v>45783</v>
      </c>
      <c r="K19" t="s">
        <v>187</v>
      </c>
      <c r="L19" t="s">
        <v>188</v>
      </c>
      <c r="M19" t="s">
        <v>43</v>
      </c>
      <c r="N19" s="3">
        <v>1016085206</v>
      </c>
      <c r="O19" s="3">
        <v>1016085206</v>
      </c>
      <c r="P19" t="s">
        <v>189</v>
      </c>
      <c r="Q19" s="3">
        <v>900266208</v>
      </c>
      <c r="R19" t="s">
        <v>190</v>
      </c>
      <c r="S19" t="s">
        <v>46</v>
      </c>
      <c r="T19" s="3" t="s">
        <v>191</v>
      </c>
      <c r="U19" t="s">
        <v>192</v>
      </c>
      <c r="V19" t="s">
        <v>78</v>
      </c>
      <c r="W19" s="3">
        <v>4</v>
      </c>
      <c r="X19" s="3">
        <v>4</v>
      </c>
      <c r="Y19" s="3">
        <v>4</v>
      </c>
      <c r="Z19" s="3">
        <v>4</v>
      </c>
      <c r="AA19" s="3">
        <v>4</v>
      </c>
      <c r="AB19" s="3">
        <v>4</v>
      </c>
      <c r="AC19" s="3">
        <v>4</v>
      </c>
      <c r="AD19" s="3">
        <v>4</v>
      </c>
      <c r="AE19" s="3">
        <v>4</v>
      </c>
      <c r="AF19" s="3">
        <v>4</v>
      </c>
      <c r="AG19" s="3">
        <v>4</v>
      </c>
      <c r="AH19" s="3">
        <v>4</v>
      </c>
      <c r="AI19" t="s">
        <v>52</v>
      </c>
      <c r="AJ19" t="s">
        <v>193</v>
      </c>
      <c r="AK19" t="s">
        <v>52</v>
      </c>
    </row>
    <row r="20" spans="1:37">
      <c r="A20">
        <v>20</v>
      </c>
      <c r="B20" s="1">
        <v>45783.353784722203</v>
      </c>
      <c r="C20" s="1">
        <v>45783.399895833303</v>
      </c>
      <c r="D20" t="s">
        <v>37</v>
      </c>
      <c r="F20" s="1"/>
      <c r="G20" t="s">
        <v>38</v>
      </c>
      <c r="H20" t="s">
        <v>39</v>
      </c>
      <c r="I20" t="s">
        <v>40</v>
      </c>
      <c r="J20" s="2">
        <v>45783</v>
      </c>
      <c r="K20" t="s">
        <v>194</v>
      </c>
      <c r="L20" t="s">
        <v>195</v>
      </c>
      <c r="M20" t="s">
        <v>196</v>
      </c>
      <c r="N20" s="3">
        <v>6004370</v>
      </c>
      <c r="O20" s="3">
        <v>6004370</v>
      </c>
      <c r="P20" t="s">
        <v>197</v>
      </c>
      <c r="Q20" s="3">
        <v>901383324</v>
      </c>
      <c r="R20" t="s">
        <v>198</v>
      </c>
      <c r="S20" t="s">
        <v>46</v>
      </c>
      <c r="T20" s="3" t="s">
        <v>199</v>
      </c>
      <c r="U20" t="s">
        <v>200</v>
      </c>
      <c r="V20" t="s">
        <v>140</v>
      </c>
      <c r="W20" s="3">
        <v>4</v>
      </c>
      <c r="X20" s="3">
        <v>4</v>
      </c>
      <c r="Y20" s="3">
        <v>4</v>
      </c>
      <c r="Z20" s="3">
        <v>4</v>
      </c>
      <c r="AA20" s="3">
        <v>4</v>
      </c>
      <c r="AB20" s="3">
        <v>4</v>
      </c>
      <c r="AC20" s="3">
        <v>4</v>
      </c>
      <c r="AD20" s="3">
        <v>4</v>
      </c>
      <c r="AE20" s="3">
        <v>4</v>
      </c>
      <c r="AF20" s="3">
        <v>4</v>
      </c>
      <c r="AG20" s="3">
        <v>4</v>
      </c>
      <c r="AH20" s="3">
        <v>4</v>
      </c>
      <c r="AI20" t="s">
        <v>52</v>
      </c>
      <c r="AJ20" t="s">
        <v>193</v>
      </c>
      <c r="AK20" t="s">
        <v>52</v>
      </c>
    </row>
    <row r="21" spans="1:37">
      <c r="A21">
        <v>21</v>
      </c>
      <c r="B21" s="1">
        <v>45783.397754629601</v>
      </c>
      <c r="C21" s="1">
        <v>45783.400081018503</v>
      </c>
      <c r="D21" t="s">
        <v>37</v>
      </c>
      <c r="F21" s="1"/>
      <c r="G21" t="s">
        <v>38</v>
      </c>
      <c r="H21" t="s">
        <v>39</v>
      </c>
      <c r="I21" t="s">
        <v>40</v>
      </c>
      <c r="J21" s="2">
        <v>45783</v>
      </c>
      <c r="K21" t="s">
        <v>201</v>
      </c>
      <c r="L21" t="s">
        <v>202</v>
      </c>
      <c r="M21" t="s">
        <v>43</v>
      </c>
      <c r="N21" s="3">
        <v>60261700</v>
      </c>
      <c r="O21" s="3">
        <v>60261700</v>
      </c>
      <c r="P21" t="s">
        <v>203</v>
      </c>
      <c r="Q21" s="3">
        <v>900402285</v>
      </c>
      <c r="R21" t="s">
        <v>204</v>
      </c>
      <c r="S21" t="s">
        <v>46</v>
      </c>
      <c r="T21" s="3" t="s">
        <v>205</v>
      </c>
      <c r="U21" t="s">
        <v>206</v>
      </c>
      <c r="V21" t="s">
        <v>78</v>
      </c>
      <c r="W21" s="3">
        <v>4</v>
      </c>
      <c r="X21" s="3">
        <v>4</v>
      </c>
      <c r="Y21" s="3">
        <v>4</v>
      </c>
      <c r="Z21" s="3">
        <v>4</v>
      </c>
      <c r="AA21" s="3">
        <v>4</v>
      </c>
      <c r="AB21" s="3">
        <v>4</v>
      </c>
      <c r="AC21" s="3">
        <v>4</v>
      </c>
      <c r="AD21" s="3">
        <v>4</v>
      </c>
      <c r="AE21" s="3">
        <v>4</v>
      </c>
      <c r="AF21" s="3">
        <v>4</v>
      </c>
      <c r="AG21" s="3">
        <v>4</v>
      </c>
      <c r="AH21" s="3">
        <v>4</v>
      </c>
      <c r="AI21" s="3" t="s">
        <v>207</v>
      </c>
      <c r="AJ21" t="s">
        <v>193</v>
      </c>
      <c r="AK21" t="s">
        <v>208</v>
      </c>
    </row>
    <row r="22" spans="1:37">
      <c r="A22">
        <v>22</v>
      </c>
      <c r="B22" s="1">
        <v>45783.3979861111</v>
      </c>
      <c r="C22" s="1">
        <v>45783.400092592601</v>
      </c>
      <c r="D22" t="s">
        <v>37</v>
      </c>
      <c r="F22" s="1"/>
      <c r="G22" t="s">
        <v>38</v>
      </c>
      <c r="H22" t="s">
        <v>39</v>
      </c>
      <c r="I22" t="s">
        <v>116</v>
      </c>
      <c r="J22" s="2">
        <v>45783</v>
      </c>
      <c r="K22" t="s">
        <v>209</v>
      </c>
      <c r="L22" t="s">
        <v>210</v>
      </c>
      <c r="M22" t="s">
        <v>43</v>
      </c>
      <c r="N22" s="3">
        <v>1143447000</v>
      </c>
      <c r="O22" s="3">
        <v>1143447000</v>
      </c>
      <c r="P22" t="s">
        <v>211</v>
      </c>
      <c r="Q22" s="3">
        <v>1143447000</v>
      </c>
      <c r="R22" t="s">
        <v>212</v>
      </c>
      <c r="S22" t="s">
        <v>213</v>
      </c>
      <c r="T22" s="3" t="s">
        <v>214</v>
      </c>
      <c r="U22" t="s">
        <v>215</v>
      </c>
      <c r="V22" t="s">
        <v>140</v>
      </c>
      <c r="W22" s="3">
        <v>4</v>
      </c>
      <c r="X22" s="3">
        <v>4</v>
      </c>
      <c r="Y22" s="3">
        <v>4</v>
      </c>
      <c r="Z22" s="3">
        <v>4</v>
      </c>
      <c r="AA22" s="3">
        <v>4</v>
      </c>
      <c r="AB22" s="3">
        <v>4</v>
      </c>
      <c r="AC22" s="3">
        <v>4</v>
      </c>
      <c r="AD22" s="3">
        <v>4</v>
      </c>
      <c r="AE22" s="3">
        <v>4</v>
      </c>
      <c r="AF22" s="3">
        <v>4</v>
      </c>
      <c r="AG22" s="3">
        <v>4</v>
      </c>
      <c r="AH22" s="3">
        <v>4</v>
      </c>
      <c r="AI22" t="s">
        <v>216</v>
      </c>
      <c r="AJ22" t="s">
        <v>217</v>
      </c>
      <c r="AK22" t="s">
        <v>218</v>
      </c>
    </row>
    <row r="23" spans="1:37">
      <c r="A23">
        <v>23</v>
      </c>
      <c r="B23" s="1">
        <v>45783.374270833301</v>
      </c>
      <c r="C23" s="1">
        <v>45783.4001041667</v>
      </c>
      <c r="D23" t="s">
        <v>37</v>
      </c>
      <c r="F23" s="1"/>
      <c r="G23" t="s">
        <v>38</v>
      </c>
      <c r="H23" t="s">
        <v>39</v>
      </c>
      <c r="I23" t="s">
        <v>40</v>
      </c>
      <c r="J23" s="2">
        <v>45783</v>
      </c>
      <c r="K23" t="s">
        <v>219</v>
      </c>
      <c r="L23" t="s">
        <v>220</v>
      </c>
      <c r="M23" t="s">
        <v>43</v>
      </c>
      <c r="N23" s="3">
        <v>1098795241</v>
      </c>
      <c r="O23" s="3">
        <v>1098795241</v>
      </c>
      <c r="P23" t="s">
        <v>221</v>
      </c>
      <c r="Q23" s="3">
        <v>900357414</v>
      </c>
      <c r="R23" t="s">
        <v>222</v>
      </c>
      <c r="S23" t="s">
        <v>223</v>
      </c>
      <c r="T23" s="3" t="s">
        <v>224</v>
      </c>
      <c r="U23" t="s">
        <v>225</v>
      </c>
      <c r="V23" t="s">
        <v>140</v>
      </c>
      <c r="W23" s="3">
        <v>3</v>
      </c>
      <c r="X23" s="3">
        <v>3</v>
      </c>
      <c r="Y23" s="3">
        <v>2</v>
      </c>
      <c r="Z23" s="3">
        <v>3</v>
      </c>
      <c r="AA23" s="3">
        <v>3</v>
      </c>
      <c r="AB23" s="3">
        <v>4</v>
      </c>
      <c r="AC23" s="3">
        <v>4</v>
      </c>
      <c r="AD23" s="3">
        <v>3</v>
      </c>
      <c r="AE23" s="3">
        <v>3</v>
      </c>
      <c r="AF23" s="3">
        <v>3</v>
      </c>
      <c r="AG23" s="3">
        <v>3</v>
      </c>
      <c r="AH23" s="3">
        <v>3</v>
      </c>
      <c r="AI23" t="s">
        <v>226</v>
      </c>
      <c r="AJ23" t="s">
        <v>88</v>
      </c>
      <c r="AK23" t="s">
        <v>52</v>
      </c>
    </row>
    <row r="24" spans="1:37">
      <c r="A24">
        <v>24</v>
      </c>
      <c r="B24" s="1">
        <v>45783.397476851896</v>
      </c>
      <c r="C24" s="1">
        <v>45783.400277777801</v>
      </c>
      <c r="D24" t="s">
        <v>37</v>
      </c>
      <c r="F24" s="1"/>
      <c r="G24" t="s">
        <v>38</v>
      </c>
      <c r="H24" t="s">
        <v>39</v>
      </c>
      <c r="I24" t="s">
        <v>40</v>
      </c>
      <c r="J24" s="2">
        <v>45783</v>
      </c>
      <c r="K24" t="s">
        <v>227</v>
      </c>
      <c r="L24" t="s">
        <v>228</v>
      </c>
      <c r="M24" t="s">
        <v>43</v>
      </c>
      <c r="N24" s="3">
        <v>1026273037</v>
      </c>
      <c r="O24" s="3">
        <v>1026273037</v>
      </c>
      <c r="P24" t="s">
        <v>229</v>
      </c>
      <c r="Q24" s="3">
        <v>900202290</v>
      </c>
      <c r="R24" t="s">
        <v>230</v>
      </c>
      <c r="S24" t="s">
        <v>46</v>
      </c>
      <c r="T24" s="3" t="s">
        <v>231</v>
      </c>
      <c r="U24" t="s">
        <v>232</v>
      </c>
      <c r="V24" t="s">
        <v>140</v>
      </c>
      <c r="W24" s="3">
        <v>4</v>
      </c>
      <c r="X24" s="3">
        <v>4</v>
      </c>
      <c r="Y24" s="3">
        <v>4</v>
      </c>
      <c r="Z24" s="3">
        <v>4</v>
      </c>
      <c r="AA24" s="3">
        <v>4</v>
      </c>
      <c r="AB24" s="3">
        <v>4</v>
      </c>
      <c r="AC24" s="3">
        <v>4</v>
      </c>
      <c r="AD24" s="3">
        <v>4</v>
      </c>
      <c r="AE24" s="3">
        <v>4</v>
      </c>
      <c r="AF24" s="3">
        <v>4</v>
      </c>
      <c r="AG24" s="3">
        <v>4</v>
      </c>
      <c r="AH24" s="3">
        <v>4</v>
      </c>
      <c r="AI24" t="s">
        <v>233</v>
      </c>
      <c r="AJ24" t="s">
        <v>88</v>
      </c>
      <c r="AK24" t="s">
        <v>234</v>
      </c>
    </row>
    <row r="25" spans="1:37">
      <c r="A25">
        <v>25</v>
      </c>
      <c r="B25" s="1">
        <v>45783.397546296299</v>
      </c>
      <c r="C25" s="1">
        <v>45783.4003240741</v>
      </c>
      <c r="D25" t="s">
        <v>37</v>
      </c>
      <c r="F25" s="1"/>
      <c r="G25" t="s">
        <v>38</v>
      </c>
      <c r="H25" t="s">
        <v>39</v>
      </c>
      <c r="I25" t="s">
        <v>40</v>
      </c>
      <c r="J25" s="2">
        <v>45783</v>
      </c>
      <c r="K25" t="s">
        <v>235</v>
      </c>
      <c r="L25" t="s">
        <v>236</v>
      </c>
      <c r="M25" t="s">
        <v>43</v>
      </c>
      <c r="N25" s="3">
        <v>1106740098</v>
      </c>
      <c r="O25" s="3">
        <v>1106740098</v>
      </c>
      <c r="P25" t="s">
        <v>237</v>
      </c>
      <c r="Q25" s="3">
        <v>900817788</v>
      </c>
      <c r="R25" t="s">
        <v>238</v>
      </c>
      <c r="S25" t="s">
        <v>46</v>
      </c>
      <c r="T25" s="3" t="s">
        <v>239</v>
      </c>
      <c r="U25" t="s">
        <v>240</v>
      </c>
      <c r="V25" t="s">
        <v>241</v>
      </c>
      <c r="W25" s="3">
        <v>3</v>
      </c>
      <c r="X25" s="3">
        <v>3</v>
      </c>
      <c r="Y25" s="3">
        <v>3</v>
      </c>
      <c r="Z25" s="3">
        <v>3</v>
      </c>
      <c r="AA25" s="3">
        <v>3</v>
      </c>
      <c r="AB25" s="3">
        <v>3</v>
      </c>
      <c r="AC25" s="3">
        <v>3</v>
      </c>
      <c r="AD25" s="3">
        <v>3</v>
      </c>
      <c r="AE25" s="3">
        <v>3</v>
      </c>
      <c r="AF25" s="3">
        <v>3</v>
      </c>
      <c r="AG25" s="3">
        <v>3</v>
      </c>
      <c r="AH25" s="3">
        <v>3</v>
      </c>
      <c r="AI25" t="s">
        <v>242</v>
      </c>
      <c r="AJ25" t="s">
        <v>61</v>
      </c>
      <c r="AK25" t="s">
        <v>242</v>
      </c>
    </row>
    <row r="26" spans="1:37">
      <c r="A26">
        <v>26</v>
      </c>
      <c r="B26" s="1">
        <v>45783.398020833301</v>
      </c>
      <c r="C26" s="1">
        <v>45783.400497685201</v>
      </c>
      <c r="D26" t="s">
        <v>37</v>
      </c>
      <c r="F26" s="1"/>
      <c r="G26" t="s">
        <v>38</v>
      </c>
      <c r="H26" t="s">
        <v>39</v>
      </c>
      <c r="I26" t="s">
        <v>40</v>
      </c>
      <c r="J26" s="2">
        <v>45783</v>
      </c>
      <c r="K26" t="s">
        <v>243</v>
      </c>
      <c r="L26" t="s">
        <v>244</v>
      </c>
      <c r="M26" t="s">
        <v>43</v>
      </c>
      <c r="N26" s="3">
        <v>52262959</v>
      </c>
      <c r="O26" s="3">
        <v>52262959</v>
      </c>
      <c r="P26" t="s">
        <v>245</v>
      </c>
      <c r="Q26" s="3">
        <v>900267940</v>
      </c>
      <c r="R26" t="s">
        <v>246</v>
      </c>
      <c r="S26" t="s">
        <v>46</v>
      </c>
      <c r="T26" s="3" t="s">
        <v>247</v>
      </c>
      <c r="U26" t="s">
        <v>248</v>
      </c>
      <c r="V26" t="s">
        <v>140</v>
      </c>
      <c r="W26" s="3">
        <v>4</v>
      </c>
      <c r="X26" s="3">
        <v>4</v>
      </c>
      <c r="Y26" s="3">
        <v>4</v>
      </c>
      <c r="Z26" s="3">
        <v>4</v>
      </c>
      <c r="AA26" s="3">
        <v>4</v>
      </c>
      <c r="AB26" s="3">
        <v>4</v>
      </c>
      <c r="AC26" s="3">
        <v>4</v>
      </c>
      <c r="AD26" s="3">
        <v>4</v>
      </c>
      <c r="AE26" s="3">
        <v>4</v>
      </c>
      <c r="AF26" s="3">
        <v>4</v>
      </c>
      <c r="AG26" s="3">
        <v>4</v>
      </c>
      <c r="AH26" s="3">
        <v>4</v>
      </c>
      <c r="AI26" t="s">
        <v>52</v>
      </c>
      <c r="AJ26" t="s">
        <v>61</v>
      </c>
      <c r="AK26" t="s">
        <v>52</v>
      </c>
    </row>
    <row r="27" spans="1:37">
      <c r="A27">
        <v>27</v>
      </c>
      <c r="B27" s="1">
        <v>45783.3976736111</v>
      </c>
      <c r="C27" s="1">
        <v>45783.4005555556</v>
      </c>
      <c r="D27" t="s">
        <v>37</v>
      </c>
      <c r="F27" s="1"/>
      <c r="G27" t="s">
        <v>38</v>
      </c>
      <c r="H27" t="s">
        <v>39</v>
      </c>
      <c r="I27" t="s">
        <v>40</v>
      </c>
      <c r="J27" s="2">
        <v>45783</v>
      </c>
      <c r="K27" t="s">
        <v>249</v>
      </c>
      <c r="L27" t="s">
        <v>250</v>
      </c>
      <c r="M27" t="s">
        <v>43</v>
      </c>
      <c r="N27" s="3">
        <v>80040601</v>
      </c>
      <c r="O27" s="3">
        <v>80040601</v>
      </c>
      <c r="P27" t="s">
        <v>251</v>
      </c>
      <c r="Q27" s="3">
        <v>900359092</v>
      </c>
      <c r="R27" t="s">
        <v>252</v>
      </c>
      <c r="S27" t="s">
        <v>46</v>
      </c>
      <c r="T27" s="3" t="s">
        <v>253</v>
      </c>
      <c r="U27" t="s">
        <v>254</v>
      </c>
      <c r="V27" t="s">
        <v>255</v>
      </c>
      <c r="W27" s="3">
        <v>4</v>
      </c>
      <c r="X27" s="3">
        <v>4</v>
      </c>
      <c r="Y27" s="3">
        <v>4</v>
      </c>
      <c r="Z27" s="3">
        <v>4</v>
      </c>
      <c r="AA27" s="3">
        <v>4</v>
      </c>
      <c r="AB27" s="3">
        <v>4</v>
      </c>
      <c r="AC27" s="3">
        <v>4</v>
      </c>
      <c r="AD27" s="3">
        <v>4</v>
      </c>
      <c r="AE27" s="3">
        <v>4</v>
      </c>
      <c r="AF27" s="3">
        <v>4</v>
      </c>
      <c r="AG27" s="3">
        <v>4</v>
      </c>
      <c r="AH27" s="3">
        <v>4</v>
      </c>
      <c r="AI27" t="s">
        <v>52</v>
      </c>
      <c r="AJ27" t="s">
        <v>256</v>
      </c>
      <c r="AK27" t="s">
        <v>52</v>
      </c>
    </row>
    <row r="28" spans="1:37">
      <c r="A28">
        <v>28</v>
      </c>
      <c r="B28" s="1">
        <v>45783.397731481498</v>
      </c>
      <c r="C28" s="1">
        <v>45783.400590277801</v>
      </c>
      <c r="D28" t="s">
        <v>37</v>
      </c>
      <c r="F28" s="1"/>
      <c r="G28" t="s">
        <v>38</v>
      </c>
      <c r="H28" t="s">
        <v>39</v>
      </c>
      <c r="I28" t="s">
        <v>40</v>
      </c>
      <c r="J28" s="2">
        <v>45783</v>
      </c>
      <c r="K28" t="s">
        <v>257</v>
      </c>
      <c r="L28" t="s">
        <v>258</v>
      </c>
      <c r="M28" t="s">
        <v>43</v>
      </c>
      <c r="N28" s="3">
        <v>1020799244</v>
      </c>
      <c r="O28" s="3">
        <v>1020799244</v>
      </c>
      <c r="P28" t="s">
        <v>83</v>
      </c>
      <c r="Q28" s="3">
        <v>860034248</v>
      </c>
      <c r="R28" t="s">
        <v>259</v>
      </c>
      <c r="S28" t="s">
        <v>46</v>
      </c>
      <c r="T28" s="3" t="s">
        <v>260</v>
      </c>
      <c r="U28" t="s">
        <v>261</v>
      </c>
      <c r="V28" t="s">
        <v>78</v>
      </c>
      <c r="W28" s="3">
        <v>4</v>
      </c>
      <c r="X28" s="3">
        <v>4</v>
      </c>
      <c r="Y28" s="3">
        <v>4</v>
      </c>
      <c r="Z28" s="3">
        <v>4</v>
      </c>
      <c r="AA28" s="3">
        <v>4</v>
      </c>
      <c r="AB28" s="3">
        <v>4</v>
      </c>
      <c r="AC28" s="3">
        <v>4</v>
      </c>
      <c r="AD28" s="3">
        <v>4</v>
      </c>
      <c r="AE28" s="3">
        <v>4</v>
      </c>
      <c r="AF28" s="3">
        <v>4</v>
      </c>
      <c r="AG28" s="3">
        <v>4</v>
      </c>
      <c r="AH28" s="3">
        <v>4</v>
      </c>
      <c r="AI28" t="s">
        <v>262</v>
      </c>
      <c r="AJ28" t="s">
        <v>177</v>
      </c>
      <c r="AK28" t="s">
        <v>263</v>
      </c>
    </row>
    <row r="29" spans="1:37">
      <c r="A29">
        <v>29</v>
      </c>
      <c r="B29" s="1">
        <v>45783.3976736111</v>
      </c>
      <c r="C29" s="1">
        <v>45783.400625000002</v>
      </c>
      <c r="D29" t="s">
        <v>37</v>
      </c>
      <c r="F29" s="1"/>
      <c r="G29" t="s">
        <v>38</v>
      </c>
      <c r="H29" t="s">
        <v>39</v>
      </c>
      <c r="I29" t="s">
        <v>40</v>
      </c>
      <c r="J29" s="2">
        <v>45783</v>
      </c>
      <c r="K29" t="s">
        <v>264</v>
      </c>
      <c r="L29" t="s">
        <v>265</v>
      </c>
      <c r="M29" t="s">
        <v>43</v>
      </c>
      <c r="N29" s="3">
        <v>1012345435</v>
      </c>
      <c r="O29" s="3">
        <v>1012345435</v>
      </c>
      <c r="P29" t="s">
        <v>266</v>
      </c>
      <c r="Q29" s="3">
        <v>900959541</v>
      </c>
      <c r="R29" t="s">
        <v>267</v>
      </c>
      <c r="S29" t="s">
        <v>46</v>
      </c>
      <c r="T29" s="3" t="s">
        <v>268</v>
      </c>
      <c r="U29" t="s">
        <v>269</v>
      </c>
      <c r="V29" t="s">
        <v>255</v>
      </c>
      <c r="W29" s="3">
        <v>4</v>
      </c>
      <c r="X29" s="3">
        <v>4</v>
      </c>
      <c r="Y29" s="3">
        <v>4</v>
      </c>
      <c r="Z29" s="3">
        <v>4</v>
      </c>
      <c r="AA29" s="3">
        <v>4</v>
      </c>
      <c r="AB29" s="3">
        <v>4</v>
      </c>
      <c r="AC29" s="3">
        <v>4</v>
      </c>
      <c r="AD29" s="3">
        <v>4</v>
      </c>
      <c r="AE29" s="3">
        <v>4</v>
      </c>
      <c r="AF29" s="3">
        <v>4</v>
      </c>
      <c r="AG29" s="3">
        <v>4</v>
      </c>
      <c r="AH29" s="3">
        <v>4</v>
      </c>
      <c r="AI29" t="s">
        <v>270</v>
      </c>
      <c r="AJ29" t="s">
        <v>51</v>
      </c>
      <c r="AK29" t="s">
        <v>270</v>
      </c>
    </row>
    <row r="30" spans="1:37">
      <c r="A30">
        <v>30</v>
      </c>
      <c r="B30" s="1">
        <v>45783.398055555597</v>
      </c>
      <c r="C30" s="1">
        <v>45783.400636574101</v>
      </c>
      <c r="D30" t="s">
        <v>37</v>
      </c>
      <c r="F30" s="1"/>
      <c r="G30" t="s">
        <v>38</v>
      </c>
      <c r="H30" t="s">
        <v>39</v>
      </c>
      <c r="I30" t="s">
        <v>40</v>
      </c>
      <c r="J30" s="2">
        <v>45783</v>
      </c>
      <c r="K30" t="s">
        <v>271</v>
      </c>
      <c r="L30" t="s">
        <v>272</v>
      </c>
      <c r="M30" t="s">
        <v>43</v>
      </c>
      <c r="N30" s="3">
        <v>1070979287</v>
      </c>
      <c r="O30" s="3">
        <v>1070979287</v>
      </c>
      <c r="P30" t="s">
        <v>273</v>
      </c>
      <c r="Q30" s="3">
        <v>901579019</v>
      </c>
      <c r="R30" t="s">
        <v>274</v>
      </c>
      <c r="S30" t="s">
        <v>46</v>
      </c>
      <c r="T30" s="3" t="s">
        <v>275</v>
      </c>
      <c r="U30" t="s">
        <v>276</v>
      </c>
      <c r="V30" t="s">
        <v>140</v>
      </c>
      <c r="W30" s="3">
        <v>4</v>
      </c>
      <c r="X30" s="3">
        <v>4</v>
      </c>
      <c r="Y30" s="3">
        <v>4</v>
      </c>
      <c r="Z30" s="3">
        <v>4</v>
      </c>
      <c r="AA30" s="3">
        <v>4</v>
      </c>
      <c r="AB30" s="3">
        <v>4</v>
      </c>
      <c r="AC30" s="3">
        <v>4</v>
      </c>
      <c r="AD30" s="3">
        <v>4</v>
      </c>
      <c r="AE30" s="3">
        <v>4</v>
      </c>
      <c r="AF30" s="3">
        <v>4</v>
      </c>
      <c r="AG30" s="3">
        <v>4</v>
      </c>
      <c r="AH30" s="3">
        <v>4</v>
      </c>
      <c r="AI30" s="3" t="s">
        <v>207</v>
      </c>
      <c r="AJ30" t="s">
        <v>177</v>
      </c>
      <c r="AK30" s="3" t="s">
        <v>207</v>
      </c>
    </row>
    <row r="31" spans="1:37">
      <c r="A31">
        <v>31</v>
      </c>
      <c r="B31" s="1">
        <v>45783.398553240702</v>
      </c>
      <c r="C31" s="1">
        <v>45783.400648148097</v>
      </c>
      <c r="D31" t="s">
        <v>37</v>
      </c>
      <c r="F31" s="1"/>
      <c r="G31" t="s">
        <v>38</v>
      </c>
      <c r="H31" t="s">
        <v>39</v>
      </c>
      <c r="I31" t="s">
        <v>40</v>
      </c>
      <c r="J31" s="2">
        <v>45783</v>
      </c>
      <c r="K31" t="s">
        <v>277</v>
      </c>
      <c r="L31" t="s">
        <v>278</v>
      </c>
      <c r="M31" t="s">
        <v>43</v>
      </c>
      <c r="N31" s="3">
        <v>1019150544</v>
      </c>
      <c r="O31" s="3">
        <v>1019150544</v>
      </c>
      <c r="P31" t="s">
        <v>279</v>
      </c>
      <c r="Q31" s="3">
        <v>901057565</v>
      </c>
      <c r="R31" t="s">
        <v>280</v>
      </c>
      <c r="S31" t="s">
        <v>46</v>
      </c>
      <c r="T31" s="3" t="s">
        <v>281</v>
      </c>
      <c r="U31" t="s">
        <v>282</v>
      </c>
      <c r="V31" t="s">
        <v>283</v>
      </c>
      <c r="W31" s="3">
        <v>3</v>
      </c>
      <c r="X31" s="3">
        <v>4</v>
      </c>
      <c r="Y31" s="3">
        <v>3</v>
      </c>
      <c r="Z31" s="3">
        <v>4</v>
      </c>
      <c r="AA31" s="3">
        <v>3</v>
      </c>
      <c r="AB31" s="3">
        <v>4</v>
      </c>
      <c r="AC31" s="3">
        <v>4</v>
      </c>
      <c r="AD31" s="3">
        <v>3</v>
      </c>
      <c r="AE31" s="3">
        <v>3</v>
      </c>
      <c r="AF31" s="3">
        <v>4</v>
      </c>
      <c r="AG31" s="3">
        <v>3</v>
      </c>
      <c r="AH31" s="3">
        <v>4</v>
      </c>
      <c r="AI31" t="s">
        <v>52</v>
      </c>
      <c r="AJ31" t="s">
        <v>51</v>
      </c>
      <c r="AK31" t="s">
        <v>52</v>
      </c>
    </row>
    <row r="32" spans="1:37">
      <c r="A32">
        <v>32</v>
      </c>
      <c r="B32" s="1">
        <v>45783.397685185198</v>
      </c>
      <c r="C32" s="1">
        <v>45783.400717592602</v>
      </c>
      <c r="D32" t="s">
        <v>37</v>
      </c>
      <c r="F32" s="1"/>
      <c r="G32" t="s">
        <v>38</v>
      </c>
      <c r="H32" t="s">
        <v>39</v>
      </c>
      <c r="I32" t="s">
        <v>40</v>
      </c>
      <c r="J32" s="2">
        <v>45783</v>
      </c>
      <c r="K32" t="s">
        <v>284</v>
      </c>
      <c r="L32" t="s">
        <v>285</v>
      </c>
      <c r="M32" t="s">
        <v>43</v>
      </c>
      <c r="N32" s="3">
        <v>24176840</v>
      </c>
      <c r="O32" s="3">
        <v>24176840</v>
      </c>
      <c r="P32" t="s">
        <v>286</v>
      </c>
      <c r="Q32" s="3">
        <v>900006808</v>
      </c>
      <c r="R32" t="s">
        <v>287</v>
      </c>
      <c r="S32" t="s">
        <v>46</v>
      </c>
      <c r="T32" s="3" t="s">
        <v>288</v>
      </c>
      <c r="U32" t="s">
        <v>289</v>
      </c>
      <c r="V32" t="s">
        <v>140</v>
      </c>
      <c r="W32" s="3">
        <v>4</v>
      </c>
      <c r="X32" s="3">
        <v>4</v>
      </c>
      <c r="Y32" s="3">
        <v>4</v>
      </c>
      <c r="Z32" s="3">
        <v>4</v>
      </c>
      <c r="AA32" s="3">
        <v>4</v>
      </c>
      <c r="AB32" s="3">
        <v>4</v>
      </c>
      <c r="AC32" s="3">
        <v>4</v>
      </c>
      <c r="AD32" s="3">
        <v>4</v>
      </c>
      <c r="AE32" s="3">
        <v>4</v>
      </c>
      <c r="AF32" s="3">
        <v>4</v>
      </c>
      <c r="AG32" s="3">
        <v>4</v>
      </c>
      <c r="AH32" s="3">
        <v>4</v>
      </c>
      <c r="AI32" t="s">
        <v>290</v>
      </c>
      <c r="AJ32" t="s">
        <v>107</v>
      </c>
      <c r="AK32" t="s">
        <v>291</v>
      </c>
    </row>
    <row r="33" spans="1:37">
      <c r="A33">
        <v>33</v>
      </c>
      <c r="B33" s="1">
        <v>45783.397557870398</v>
      </c>
      <c r="C33" s="1">
        <v>45783.400775463</v>
      </c>
      <c r="D33" t="s">
        <v>37</v>
      </c>
      <c r="F33" s="1"/>
      <c r="G33" t="s">
        <v>38</v>
      </c>
      <c r="H33" t="s">
        <v>39</v>
      </c>
      <c r="I33" t="s">
        <v>40</v>
      </c>
      <c r="J33" s="2">
        <v>45783</v>
      </c>
      <c r="K33" t="s">
        <v>292</v>
      </c>
      <c r="L33" t="s">
        <v>293</v>
      </c>
      <c r="M33" t="s">
        <v>43</v>
      </c>
      <c r="N33" s="3">
        <v>52260091</v>
      </c>
      <c r="O33" s="3">
        <v>52260091</v>
      </c>
      <c r="P33" t="s">
        <v>294</v>
      </c>
      <c r="Q33" s="3">
        <v>901057565</v>
      </c>
      <c r="R33" t="s">
        <v>295</v>
      </c>
      <c r="S33" t="s">
        <v>46</v>
      </c>
      <c r="T33" s="3" t="s">
        <v>296</v>
      </c>
      <c r="U33" t="s">
        <v>282</v>
      </c>
      <c r="V33" t="s">
        <v>140</v>
      </c>
      <c r="W33" s="3">
        <v>4</v>
      </c>
      <c r="X33" s="3">
        <v>4</v>
      </c>
      <c r="Y33" s="3">
        <v>4</v>
      </c>
      <c r="Z33" s="3">
        <v>4</v>
      </c>
      <c r="AA33" s="3">
        <v>4</v>
      </c>
      <c r="AB33" s="3">
        <v>4</v>
      </c>
      <c r="AC33" s="3">
        <v>4</v>
      </c>
      <c r="AD33" s="3">
        <v>4</v>
      </c>
      <c r="AE33" s="3">
        <v>4</v>
      </c>
      <c r="AF33" s="3">
        <v>4</v>
      </c>
      <c r="AG33" s="3">
        <v>4</v>
      </c>
      <c r="AH33" s="3">
        <v>4</v>
      </c>
      <c r="AI33" t="s">
        <v>297</v>
      </c>
      <c r="AJ33" t="s">
        <v>71</v>
      </c>
      <c r="AK33" t="s">
        <v>298</v>
      </c>
    </row>
    <row r="34" spans="1:37">
      <c r="A34">
        <v>34</v>
      </c>
      <c r="B34" s="1">
        <v>45783.397604166697</v>
      </c>
      <c r="C34" s="1">
        <v>45783.400833333297</v>
      </c>
      <c r="D34" t="s">
        <v>37</v>
      </c>
      <c r="F34" s="1"/>
      <c r="G34" t="s">
        <v>38</v>
      </c>
      <c r="H34" t="s">
        <v>39</v>
      </c>
      <c r="I34" t="s">
        <v>40</v>
      </c>
      <c r="J34" s="2">
        <v>45783</v>
      </c>
      <c r="K34" t="s">
        <v>299</v>
      </c>
      <c r="L34" t="s">
        <v>300</v>
      </c>
      <c r="M34" t="s">
        <v>43</v>
      </c>
      <c r="N34" s="3">
        <v>1022409464</v>
      </c>
      <c r="O34" s="3">
        <v>1022409464</v>
      </c>
      <c r="P34" t="s">
        <v>301</v>
      </c>
      <c r="Q34" s="3">
        <v>900266208</v>
      </c>
      <c r="R34" t="s">
        <v>302</v>
      </c>
      <c r="S34" t="s">
        <v>46</v>
      </c>
      <c r="T34" s="3" t="s">
        <v>303</v>
      </c>
      <c r="U34" t="s">
        <v>304</v>
      </c>
      <c r="V34" t="s">
        <v>78</v>
      </c>
      <c r="W34" s="3">
        <v>4</v>
      </c>
      <c r="X34" s="3">
        <v>4</v>
      </c>
      <c r="Y34" s="3">
        <v>4</v>
      </c>
      <c r="Z34" s="3">
        <v>4</v>
      </c>
      <c r="AA34" s="3">
        <v>4</v>
      </c>
      <c r="AB34" s="3">
        <v>4</v>
      </c>
      <c r="AC34" s="3">
        <v>4</v>
      </c>
      <c r="AD34" s="3">
        <v>4</v>
      </c>
      <c r="AE34" s="3">
        <v>4</v>
      </c>
      <c r="AF34" s="3">
        <v>4</v>
      </c>
      <c r="AG34" s="3">
        <v>4</v>
      </c>
      <c r="AH34" s="3">
        <v>4</v>
      </c>
      <c r="AI34" s="3" t="s">
        <v>207</v>
      </c>
      <c r="AJ34" t="s">
        <v>61</v>
      </c>
      <c r="AK34" t="s">
        <v>305</v>
      </c>
    </row>
    <row r="35" spans="1:37">
      <c r="A35">
        <v>35</v>
      </c>
      <c r="B35" s="1">
        <v>45783.341851851903</v>
      </c>
      <c r="C35" s="1">
        <v>45783.400856481501</v>
      </c>
      <c r="D35" t="s">
        <v>37</v>
      </c>
      <c r="F35" s="1"/>
      <c r="G35" t="s">
        <v>38</v>
      </c>
      <c r="H35" t="s">
        <v>39</v>
      </c>
      <c r="I35" t="s">
        <v>40</v>
      </c>
      <c r="J35" s="2">
        <v>45783</v>
      </c>
      <c r="K35" t="s">
        <v>81</v>
      </c>
      <c r="L35" t="s">
        <v>306</v>
      </c>
      <c r="M35" t="s">
        <v>43</v>
      </c>
      <c r="N35" s="3">
        <v>11019101619</v>
      </c>
      <c r="O35" s="3">
        <v>1019101619</v>
      </c>
      <c r="P35" t="s">
        <v>307</v>
      </c>
      <c r="Q35" s="3">
        <v>800017308</v>
      </c>
      <c r="R35" t="s">
        <v>308</v>
      </c>
      <c r="S35" t="s">
        <v>46</v>
      </c>
      <c r="T35" s="3" t="s">
        <v>309</v>
      </c>
      <c r="U35" t="s">
        <v>310</v>
      </c>
      <c r="V35" t="s">
        <v>255</v>
      </c>
      <c r="W35" s="3">
        <v>4</v>
      </c>
      <c r="X35" s="3">
        <v>4</v>
      </c>
      <c r="Y35" s="3">
        <v>4</v>
      </c>
      <c r="Z35" s="3">
        <v>4</v>
      </c>
      <c r="AA35" s="3">
        <v>4</v>
      </c>
      <c r="AB35" s="3">
        <v>4</v>
      </c>
      <c r="AC35" s="3">
        <v>4</v>
      </c>
      <c r="AD35" s="3">
        <v>4</v>
      </c>
      <c r="AE35" s="3">
        <v>4</v>
      </c>
      <c r="AF35" s="3">
        <v>4</v>
      </c>
      <c r="AG35" s="3">
        <v>4</v>
      </c>
      <c r="AH35" s="3">
        <v>4</v>
      </c>
      <c r="AI35" t="s">
        <v>311</v>
      </c>
      <c r="AJ35" t="s">
        <v>51</v>
      </c>
      <c r="AK35" t="s">
        <v>312</v>
      </c>
    </row>
    <row r="36" spans="1:37">
      <c r="A36">
        <v>36</v>
      </c>
      <c r="B36" s="1">
        <v>45783.397916666698</v>
      </c>
      <c r="C36" s="1">
        <v>45783.401018518503</v>
      </c>
      <c r="D36" t="s">
        <v>37</v>
      </c>
      <c r="F36" s="1"/>
      <c r="G36" t="s">
        <v>38</v>
      </c>
      <c r="H36" t="s">
        <v>39</v>
      </c>
      <c r="I36" t="s">
        <v>40</v>
      </c>
      <c r="J36" s="2">
        <v>45783</v>
      </c>
      <c r="K36" t="s">
        <v>313</v>
      </c>
      <c r="L36" t="s">
        <v>314</v>
      </c>
      <c r="M36" t="s">
        <v>43</v>
      </c>
      <c r="N36" s="3">
        <v>30725678</v>
      </c>
      <c r="O36" s="3">
        <v>30725678</v>
      </c>
      <c r="P36" t="s">
        <v>315</v>
      </c>
      <c r="Q36" s="3">
        <v>900374745</v>
      </c>
      <c r="R36" t="s">
        <v>316</v>
      </c>
      <c r="S36" t="s">
        <v>46</v>
      </c>
      <c r="T36" s="3" t="s">
        <v>317</v>
      </c>
      <c r="U36" t="s">
        <v>318</v>
      </c>
      <c r="V36" t="s">
        <v>255</v>
      </c>
      <c r="W36" s="3">
        <v>3</v>
      </c>
      <c r="X36" s="3">
        <v>3</v>
      </c>
      <c r="Y36" s="3">
        <v>3</v>
      </c>
      <c r="Z36" s="3">
        <v>3</v>
      </c>
      <c r="AA36" s="3">
        <v>3</v>
      </c>
      <c r="AB36" s="3">
        <v>3</v>
      </c>
      <c r="AC36" s="3">
        <v>3</v>
      </c>
      <c r="AD36" s="3">
        <v>3</v>
      </c>
      <c r="AE36" s="3">
        <v>3</v>
      </c>
      <c r="AF36" s="3">
        <v>3</v>
      </c>
      <c r="AG36" s="3">
        <v>3</v>
      </c>
      <c r="AH36" s="3">
        <v>3</v>
      </c>
      <c r="AI36" t="s">
        <v>319</v>
      </c>
      <c r="AJ36" t="s">
        <v>193</v>
      </c>
      <c r="AK36" t="s">
        <v>52</v>
      </c>
    </row>
    <row r="37" spans="1:37">
      <c r="A37">
        <v>37</v>
      </c>
      <c r="B37" s="1">
        <v>45783.397812499999</v>
      </c>
      <c r="C37" s="1">
        <v>45783.401226851798</v>
      </c>
      <c r="D37" t="s">
        <v>37</v>
      </c>
      <c r="F37" s="1"/>
      <c r="G37" t="s">
        <v>38</v>
      </c>
      <c r="H37" t="s">
        <v>39</v>
      </c>
      <c r="I37" t="s">
        <v>40</v>
      </c>
      <c r="J37" s="2">
        <v>45783</v>
      </c>
      <c r="K37" t="s">
        <v>320</v>
      </c>
      <c r="L37" t="s">
        <v>321</v>
      </c>
      <c r="M37" t="s">
        <v>43</v>
      </c>
      <c r="N37" s="3">
        <v>52086302</v>
      </c>
      <c r="O37" s="3">
        <v>52086302</v>
      </c>
      <c r="P37" t="s">
        <v>322</v>
      </c>
      <c r="Q37" s="3">
        <v>900793687</v>
      </c>
      <c r="R37" t="s">
        <v>323</v>
      </c>
      <c r="S37" t="s">
        <v>46</v>
      </c>
      <c r="T37" s="3" t="s">
        <v>324</v>
      </c>
      <c r="U37" t="s">
        <v>325</v>
      </c>
      <c r="V37" t="s">
        <v>255</v>
      </c>
      <c r="W37" s="3">
        <v>4</v>
      </c>
      <c r="X37" s="3">
        <v>4</v>
      </c>
      <c r="Y37" s="3">
        <v>4</v>
      </c>
      <c r="Z37" s="3">
        <v>4</v>
      </c>
      <c r="AA37" s="3">
        <v>4</v>
      </c>
      <c r="AB37" s="3">
        <v>4</v>
      </c>
      <c r="AC37" s="3">
        <v>4</v>
      </c>
      <c r="AD37" s="3">
        <v>4</v>
      </c>
      <c r="AE37" s="3">
        <v>4</v>
      </c>
      <c r="AF37" s="3">
        <v>4</v>
      </c>
      <c r="AG37" s="3">
        <v>4</v>
      </c>
      <c r="AH37" s="3">
        <v>4</v>
      </c>
      <c r="AI37" t="s">
        <v>105</v>
      </c>
      <c r="AJ37" t="s">
        <v>61</v>
      </c>
      <c r="AK37" t="s">
        <v>326</v>
      </c>
    </row>
    <row r="38" spans="1:37">
      <c r="A38">
        <v>38</v>
      </c>
      <c r="B38" s="1">
        <v>45783.3987962963</v>
      </c>
      <c r="C38" s="1">
        <v>45783.401365740698</v>
      </c>
      <c r="D38" t="s">
        <v>37</v>
      </c>
      <c r="F38" s="1"/>
      <c r="G38" t="s">
        <v>38</v>
      </c>
      <c r="H38" t="s">
        <v>39</v>
      </c>
      <c r="I38" t="s">
        <v>116</v>
      </c>
      <c r="J38" s="2">
        <v>45783</v>
      </c>
      <c r="K38" t="s">
        <v>327</v>
      </c>
      <c r="L38" t="s">
        <v>328</v>
      </c>
      <c r="M38" t="s">
        <v>43</v>
      </c>
      <c r="N38" s="3">
        <v>1030591053</v>
      </c>
      <c r="O38" s="3">
        <v>1030591053</v>
      </c>
      <c r="P38" t="s">
        <v>329</v>
      </c>
      <c r="Q38" s="3">
        <v>1030591053</v>
      </c>
      <c r="R38" t="s">
        <v>330</v>
      </c>
      <c r="S38" t="s">
        <v>46</v>
      </c>
      <c r="T38" s="3" t="s">
        <v>331</v>
      </c>
      <c r="U38" t="s">
        <v>332</v>
      </c>
      <c r="V38" t="s">
        <v>78</v>
      </c>
      <c r="W38" s="3">
        <v>4</v>
      </c>
      <c r="X38" s="3">
        <v>4</v>
      </c>
      <c r="Y38" s="3">
        <v>4</v>
      </c>
      <c r="Z38" s="3">
        <v>4</v>
      </c>
      <c r="AA38" s="3">
        <v>4</v>
      </c>
      <c r="AB38" s="3">
        <v>4</v>
      </c>
      <c r="AC38" s="3">
        <v>4</v>
      </c>
      <c r="AD38" s="3">
        <v>4</v>
      </c>
      <c r="AE38" s="3">
        <v>4</v>
      </c>
      <c r="AF38" s="3">
        <v>4</v>
      </c>
      <c r="AG38" s="3">
        <v>4</v>
      </c>
      <c r="AH38" s="3">
        <v>4</v>
      </c>
      <c r="AI38" t="s">
        <v>333</v>
      </c>
      <c r="AJ38" t="s">
        <v>61</v>
      </c>
      <c r="AK38" t="s">
        <v>334</v>
      </c>
    </row>
    <row r="39" spans="1:37">
      <c r="A39">
        <v>39</v>
      </c>
      <c r="B39" s="1">
        <v>45783.399027777799</v>
      </c>
      <c r="C39" s="1">
        <v>45783.401388888902</v>
      </c>
      <c r="D39" t="s">
        <v>37</v>
      </c>
      <c r="F39" s="1"/>
      <c r="G39" t="s">
        <v>38</v>
      </c>
      <c r="H39" t="s">
        <v>39</v>
      </c>
      <c r="I39" t="s">
        <v>40</v>
      </c>
      <c r="J39" s="2">
        <v>45783</v>
      </c>
      <c r="K39" t="s">
        <v>335</v>
      </c>
      <c r="L39" t="s">
        <v>336</v>
      </c>
      <c r="M39" t="s">
        <v>43</v>
      </c>
      <c r="N39" s="3">
        <v>63472980</v>
      </c>
      <c r="O39" s="3">
        <v>63472980</v>
      </c>
      <c r="P39" t="s">
        <v>286</v>
      </c>
      <c r="Q39" s="3">
        <v>900006808</v>
      </c>
      <c r="R39" t="s">
        <v>337</v>
      </c>
      <c r="S39" t="s">
        <v>46</v>
      </c>
      <c r="T39" s="3" t="s">
        <v>338</v>
      </c>
      <c r="U39" t="s">
        <v>339</v>
      </c>
      <c r="V39" t="s">
        <v>78</v>
      </c>
      <c r="W39" s="3">
        <v>4</v>
      </c>
      <c r="X39" s="3">
        <v>4</v>
      </c>
      <c r="Y39" s="3">
        <v>4</v>
      </c>
      <c r="Z39" s="3">
        <v>4</v>
      </c>
      <c r="AA39" s="3">
        <v>4</v>
      </c>
      <c r="AB39" s="3">
        <v>4</v>
      </c>
      <c r="AC39" s="3">
        <v>4</v>
      </c>
      <c r="AD39" s="3">
        <v>4</v>
      </c>
      <c r="AE39" s="3">
        <v>4</v>
      </c>
      <c r="AF39" s="3">
        <v>4</v>
      </c>
      <c r="AG39" s="3">
        <v>4</v>
      </c>
      <c r="AH39" s="3">
        <v>4</v>
      </c>
      <c r="AI39" t="s">
        <v>291</v>
      </c>
      <c r="AJ39" t="s">
        <v>61</v>
      </c>
      <c r="AK39" t="s">
        <v>291</v>
      </c>
    </row>
    <row r="40" spans="1:37">
      <c r="A40">
        <v>40</v>
      </c>
      <c r="B40" s="1">
        <v>45783.397731481498</v>
      </c>
      <c r="C40" s="1">
        <v>45783.401388888902</v>
      </c>
      <c r="D40" t="s">
        <v>37</v>
      </c>
      <c r="F40" s="1"/>
      <c r="G40" t="s">
        <v>38</v>
      </c>
      <c r="H40" t="s">
        <v>39</v>
      </c>
      <c r="I40" t="s">
        <v>340</v>
      </c>
      <c r="J40" s="2">
        <v>45783</v>
      </c>
      <c r="K40" t="s">
        <v>341</v>
      </c>
      <c r="L40" t="s">
        <v>342</v>
      </c>
      <c r="M40" t="s">
        <v>43</v>
      </c>
      <c r="N40" s="3">
        <v>1032412870</v>
      </c>
      <c r="O40" s="3">
        <v>1032412870</v>
      </c>
      <c r="P40" t="s">
        <v>343</v>
      </c>
      <c r="Q40" s="3">
        <v>1032412870</v>
      </c>
      <c r="R40" t="s">
        <v>344</v>
      </c>
      <c r="S40" t="s">
        <v>46</v>
      </c>
      <c r="T40" s="3" t="s">
        <v>345</v>
      </c>
      <c r="U40" t="s">
        <v>346</v>
      </c>
      <c r="V40" t="s">
        <v>140</v>
      </c>
      <c r="W40" s="3">
        <v>4</v>
      </c>
      <c r="X40" s="3">
        <v>4</v>
      </c>
      <c r="Y40" s="3">
        <v>4</v>
      </c>
      <c r="Z40" s="3">
        <v>4</v>
      </c>
      <c r="AA40" s="3">
        <v>4</v>
      </c>
      <c r="AB40" s="3">
        <v>4</v>
      </c>
      <c r="AC40" s="3">
        <v>4</v>
      </c>
      <c r="AD40" s="3">
        <v>4</v>
      </c>
      <c r="AE40" s="3">
        <v>4</v>
      </c>
      <c r="AF40" s="3">
        <v>4</v>
      </c>
      <c r="AG40" s="3">
        <v>4</v>
      </c>
      <c r="AH40" s="3">
        <v>4</v>
      </c>
      <c r="AI40" t="s">
        <v>242</v>
      </c>
      <c r="AJ40" t="s">
        <v>61</v>
      </c>
      <c r="AK40" t="s">
        <v>242</v>
      </c>
    </row>
    <row r="41" spans="1:37">
      <c r="A41">
        <v>41</v>
      </c>
      <c r="B41" s="1">
        <v>45783.398553240702</v>
      </c>
      <c r="C41" s="1">
        <v>45783.401481481502</v>
      </c>
      <c r="D41" t="s">
        <v>37</v>
      </c>
      <c r="F41" s="1"/>
      <c r="G41" t="s">
        <v>38</v>
      </c>
      <c r="H41" t="s">
        <v>39</v>
      </c>
      <c r="I41" t="s">
        <v>40</v>
      </c>
      <c r="J41" s="2">
        <v>45783</v>
      </c>
      <c r="K41" t="s">
        <v>347</v>
      </c>
      <c r="L41" t="s">
        <v>348</v>
      </c>
      <c r="M41" t="s">
        <v>43</v>
      </c>
      <c r="N41" s="3">
        <v>35197591</v>
      </c>
      <c r="O41" s="3">
        <v>35197591</v>
      </c>
      <c r="P41" t="s">
        <v>349</v>
      </c>
      <c r="Q41" s="3">
        <v>830081128</v>
      </c>
      <c r="R41" t="s">
        <v>350</v>
      </c>
      <c r="S41" t="s">
        <v>46</v>
      </c>
      <c r="T41" s="3" t="s">
        <v>351</v>
      </c>
      <c r="U41" t="s">
        <v>352</v>
      </c>
      <c r="V41" t="s">
        <v>140</v>
      </c>
      <c r="W41" s="3">
        <v>3</v>
      </c>
      <c r="X41" s="3">
        <v>4</v>
      </c>
      <c r="Y41" s="3">
        <v>3</v>
      </c>
      <c r="Z41" s="3">
        <v>3</v>
      </c>
      <c r="AA41" s="3">
        <v>3</v>
      </c>
      <c r="AB41" s="3">
        <v>3</v>
      </c>
      <c r="AC41" s="3">
        <v>4</v>
      </c>
      <c r="AD41" s="3">
        <v>4</v>
      </c>
      <c r="AE41" s="3">
        <v>4</v>
      </c>
      <c r="AF41" s="3">
        <v>4</v>
      </c>
      <c r="AG41" s="3">
        <v>4</v>
      </c>
      <c r="AH41" s="3">
        <v>3</v>
      </c>
      <c r="AI41" s="3" t="s">
        <v>207</v>
      </c>
      <c r="AJ41" t="s">
        <v>61</v>
      </c>
      <c r="AK41" t="s">
        <v>353</v>
      </c>
    </row>
    <row r="42" spans="1:37">
      <c r="A42">
        <v>42</v>
      </c>
      <c r="B42" s="1">
        <v>45783.399062500001</v>
      </c>
      <c r="C42" s="1">
        <v>45783.401527777802</v>
      </c>
      <c r="D42" t="s">
        <v>37</v>
      </c>
      <c r="F42" s="1"/>
      <c r="G42" t="s">
        <v>38</v>
      </c>
      <c r="H42" t="s">
        <v>39</v>
      </c>
      <c r="I42" t="s">
        <v>40</v>
      </c>
      <c r="J42" s="2">
        <v>45783</v>
      </c>
      <c r="K42" t="s">
        <v>354</v>
      </c>
      <c r="L42" t="s">
        <v>355</v>
      </c>
      <c r="M42" t="s">
        <v>43</v>
      </c>
      <c r="N42" s="3">
        <v>1022429993</v>
      </c>
      <c r="O42" s="3">
        <v>1022429993</v>
      </c>
      <c r="P42" t="s">
        <v>356</v>
      </c>
      <c r="Q42" s="3">
        <v>900162688</v>
      </c>
      <c r="R42" t="s">
        <v>357</v>
      </c>
      <c r="S42" t="s">
        <v>46</v>
      </c>
      <c r="T42" s="3" t="s">
        <v>358</v>
      </c>
      <c r="U42" t="s">
        <v>359</v>
      </c>
      <c r="V42" t="s">
        <v>360</v>
      </c>
      <c r="W42" s="3">
        <v>4</v>
      </c>
      <c r="X42" s="3">
        <v>4</v>
      </c>
      <c r="Y42" s="3">
        <v>4</v>
      </c>
      <c r="Z42" s="3">
        <v>4</v>
      </c>
      <c r="AA42" s="3">
        <v>4</v>
      </c>
      <c r="AB42" s="3">
        <v>4</v>
      </c>
      <c r="AC42" s="3">
        <v>4</v>
      </c>
      <c r="AD42" s="3">
        <v>4</v>
      </c>
      <c r="AE42" s="3">
        <v>4</v>
      </c>
      <c r="AF42" s="3">
        <v>4</v>
      </c>
      <c r="AG42" s="3">
        <v>4</v>
      </c>
      <c r="AH42" s="3">
        <v>4</v>
      </c>
      <c r="AI42" t="s">
        <v>98</v>
      </c>
      <c r="AJ42" t="s">
        <v>51</v>
      </c>
      <c r="AK42" t="s">
        <v>98</v>
      </c>
    </row>
    <row r="43" spans="1:37">
      <c r="A43">
        <v>43</v>
      </c>
      <c r="B43" s="1">
        <v>45783.397812499999</v>
      </c>
      <c r="C43" s="1">
        <v>45783.401574074102</v>
      </c>
      <c r="D43" t="s">
        <v>37</v>
      </c>
      <c r="F43" s="1"/>
      <c r="G43" t="s">
        <v>38</v>
      </c>
      <c r="H43" t="s">
        <v>39</v>
      </c>
      <c r="I43" t="s">
        <v>40</v>
      </c>
      <c r="J43" s="2">
        <v>45783</v>
      </c>
      <c r="K43" t="s">
        <v>361</v>
      </c>
      <c r="L43" t="s">
        <v>362</v>
      </c>
      <c r="M43" t="s">
        <v>43</v>
      </c>
      <c r="N43" s="3">
        <v>1128044074</v>
      </c>
      <c r="O43" s="3">
        <v>1128044074</v>
      </c>
      <c r="P43" t="s">
        <v>363</v>
      </c>
      <c r="Q43" s="3">
        <v>901716956</v>
      </c>
      <c r="R43" t="s">
        <v>364</v>
      </c>
      <c r="S43" t="s">
        <v>46</v>
      </c>
      <c r="T43" s="3" t="s">
        <v>365</v>
      </c>
      <c r="U43" t="s">
        <v>366</v>
      </c>
      <c r="V43" t="s">
        <v>367</v>
      </c>
      <c r="W43" s="3">
        <v>4</v>
      </c>
      <c r="X43" s="3">
        <v>4</v>
      </c>
      <c r="Y43" s="3">
        <v>4</v>
      </c>
      <c r="Z43" s="3">
        <v>4</v>
      </c>
      <c r="AA43" s="3">
        <v>4</v>
      </c>
      <c r="AB43" s="3">
        <v>4</v>
      </c>
      <c r="AC43" s="3">
        <v>4</v>
      </c>
      <c r="AD43" s="3">
        <v>4</v>
      </c>
      <c r="AE43" s="3">
        <v>4</v>
      </c>
      <c r="AF43" s="3">
        <v>4</v>
      </c>
      <c r="AG43" s="3">
        <v>4</v>
      </c>
      <c r="AH43" s="3">
        <v>4</v>
      </c>
      <c r="AI43" t="s">
        <v>368</v>
      </c>
      <c r="AJ43" t="s">
        <v>51</v>
      </c>
      <c r="AK43" t="s">
        <v>52</v>
      </c>
    </row>
    <row r="44" spans="1:37">
      <c r="A44">
        <v>44</v>
      </c>
      <c r="B44" s="1">
        <v>45783.398055555597</v>
      </c>
      <c r="C44" s="1">
        <v>45783.401574074102</v>
      </c>
      <c r="D44" t="s">
        <v>37</v>
      </c>
      <c r="F44" s="1"/>
      <c r="G44" t="s">
        <v>38</v>
      </c>
      <c r="H44" t="s">
        <v>39</v>
      </c>
      <c r="I44" t="s">
        <v>40</v>
      </c>
      <c r="J44" s="2">
        <v>45783</v>
      </c>
      <c r="K44" t="s">
        <v>369</v>
      </c>
      <c r="L44" t="s">
        <v>370</v>
      </c>
      <c r="M44" t="s">
        <v>43</v>
      </c>
      <c r="N44" s="3">
        <v>1026580954</v>
      </c>
      <c r="O44" s="3">
        <v>1026580954</v>
      </c>
      <c r="P44" t="s">
        <v>371</v>
      </c>
      <c r="Q44" s="3">
        <v>900959541</v>
      </c>
      <c r="R44" t="s">
        <v>372</v>
      </c>
      <c r="S44" t="s">
        <v>46</v>
      </c>
      <c r="T44" s="3" t="s">
        <v>373</v>
      </c>
      <c r="U44" t="s">
        <v>374</v>
      </c>
      <c r="V44" t="s">
        <v>140</v>
      </c>
      <c r="W44" s="3">
        <v>4</v>
      </c>
      <c r="X44" s="3">
        <v>4</v>
      </c>
      <c r="Y44" s="3">
        <v>4</v>
      </c>
      <c r="Z44" s="3">
        <v>4</v>
      </c>
      <c r="AA44" s="3">
        <v>3</v>
      </c>
      <c r="AB44" s="3">
        <v>4</v>
      </c>
      <c r="AC44" s="3">
        <v>4</v>
      </c>
      <c r="AD44" s="3">
        <v>3</v>
      </c>
      <c r="AE44" s="3">
        <v>4</v>
      </c>
      <c r="AF44" s="3">
        <v>4</v>
      </c>
      <c r="AG44" s="3">
        <v>4</v>
      </c>
      <c r="AH44" s="3">
        <v>4</v>
      </c>
      <c r="AI44" t="s">
        <v>52</v>
      </c>
      <c r="AJ44" t="s">
        <v>217</v>
      </c>
      <c r="AK44" t="s">
        <v>52</v>
      </c>
    </row>
    <row r="45" spans="1:37">
      <c r="A45">
        <v>45</v>
      </c>
      <c r="B45" s="1">
        <v>45783.398310185199</v>
      </c>
      <c r="C45" s="1">
        <v>45783.401712963001</v>
      </c>
      <c r="D45" t="s">
        <v>37</v>
      </c>
      <c r="F45" s="1"/>
      <c r="G45" t="s">
        <v>38</v>
      </c>
      <c r="H45" t="s">
        <v>39</v>
      </c>
      <c r="I45" t="s">
        <v>40</v>
      </c>
      <c r="J45" s="2">
        <v>45783</v>
      </c>
      <c r="K45" t="s">
        <v>375</v>
      </c>
      <c r="L45" t="s">
        <v>376</v>
      </c>
      <c r="M45" t="s">
        <v>43</v>
      </c>
      <c r="N45" s="3">
        <v>52229621</v>
      </c>
      <c r="O45" s="3">
        <v>52229621</v>
      </c>
      <c r="P45" t="s">
        <v>377</v>
      </c>
      <c r="Q45" s="3">
        <v>800087565</v>
      </c>
      <c r="R45" t="s">
        <v>378</v>
      </c>
      <c r="S45" t="s">
        <v>46</v>
      </c>
      <c r="T45" s="3" t="s">
        <v>379</v>
      </c>
      <c r="U45" t="s">
        <v>380</v>
      </c>
      <c r="V45" t="s">
        <v>140</v>
      </c>
      <c r="W45" s="3">
        <v>4</v>
      </c>
      <c r="X45" s="3">
        <v>4</v>
      </c>
      <c r="Y45" s="3">
        <v>4</v>
      </c>
      <c r="Z45" s="3">
        <v>4</v>
      </c>
      <c r="AA45" s="3">
        <v>4</v>
      </c>
      <c r="AB45" s="3">
        <v>4</v>
      </c>
      <c r="AC45" s="3">
        <v>4</v>
      </c>
      <c r="AD45" s="3">
        <v>4</v>
      </c>
      <c r="AE45" s="3">
        <v>4</v>
      </c>
      <c r="AF45" s="3">
        <v>4</v>
      </c>
      <c r="AG45" s="3">
        <v>4</v>
      </c>
      <c r="AH45" s="3">
        <v>4</v>
      </c>
      <c r="AI45" t="s">
        <v>52</v>
      </c>
      <c r="AJ45" t="s">
        <v>162</v>
      </c>
      <c r="AK45" t="s">
        <v>381</v>
      </c>
    </row>
    <row r="46" spans="1:37">
      <c r="A46">
        <v>46</v>
      </c>
      <c r="B46" s="1">
        <v>45783.3985763889</v>
      </c>
      <c r="C46" s="1">
        <v>45783.401747685202</v>
      </c>
      <c r="D46" t="s">
        <v>37</v>
      </c>
      <c r="F46" s="1"/>
      <c r="G46" t="s">
        <v>38</v>
      </c>
      <c r="H46" t="s">
        <v>39</v>
      </c>
      <c r="I46" t="s">
        <v>40</v>
      </c>
      <c r="J46" s="2">
        <v>45783</v>
      </c>
      <c r="K46" t="s">
        <v>382</v>
      </c>
      <c r="L46" t="s">
        <v>383</v>
      </c>
      <c r="M46" t="s">
        <v>43</v>
      </c>
      <c r="N46" s="3">
        <v>1001184623</v>
      </c>
      <c r="O46" s="3">
        <v>1001184623</v>
      </c>
      <c r="P46" t="s">
        <v>384</v>
      </c>
      <c r="Q46" s="3">
        <v>900171369</v>
      </c>
      <c r="R46" t="s">
        <v>385</v>
      </c>
      <c r="S46" t="s">
        <v>46</v>
      </c>
      <c r="T46" t="s">
        <v>386</v>
      </c>
      <c r="U46" t="s">
        <v>387</v>
      </c>
      <c r="V46" t="s">
        <v>78</v>
      </c>
      <c r="W46" s="3">
        <v>4</v>
      </c>
      <c r="X46" s="3">
        <v>4</v>
      </c>
      <c r="Y46" s="3">
        <v>4</v>
      </c>
      <c r="Z46" s="3">
        <v>4</v>
      </c>
      <c r="AA46" s="3">
        <v>4</v>
      </c>
      <c r="AB46" s="3">
        <v>4</v>
      </c>
      <c r="AC46" s="3">
        <v>4</v>
      </c>
      <c r="AD46" s="3">
        <v>4</v>
      </c>
      <c r="AE46" s="3">
        <v>4</v>
      </c>
      <c r="AF46" s="3">
        <v>4</v>
      </c>
      <c r="AG46" s="3">
        <v>4</v>
      </c>
      <c r="AH46" s="3">
        <v>4</v>
      </c>
      <c r="AI46" t="s">
        <v>52</v>
      </c>
      <c r="AJ46" t="s">
        <v>177</v>
      </c>
      <c r="AK46" t="s">
        <v>52</v>
      </c>
    </row>
    <row r="47" spans="1:37">
      <c r="A47">
        <v>47</v>
      </c>
      <c r="B47" s="1">
        <v>45783.398020833301</v>
      </c>
      <c r="C47" s="1">
        <v>45783.401817129597</v>
      </c>
      <c r="D47" t="s">
        <v>37</v>
      </c>
      <c r="F47" s="1"/>
      <c r="G47" t="s">
        <v>38</v>
      </c>
      <c r="H47" t="s">
        <v>39</v>
      </c>
      <c r="I47" t="s">
        <v>40</v>
      </c>
      <c r="J47" s="2">
        <v>45783</v>
      </c>
      <c r="K47" t="s">
        <v>388</v>
      </c>
      <c r="L47" t="s">
        <v>389</v>
      </c>
      <c r="M47" t="s">
        <v>43</v>
      </c>
      <c r="N47" s="3">
        <v>1074416311</v>
      </c>
      <c r="O47" s="3">
        <v>1074416311</v>
      </c>
      <c r="P47" t="s">
        <v>390</v>
      </c>
      <c r="Q47" s="3">
        <v>900971006</v>
      </c>
      <c r="R47" t="s">
        <v>391</v>
      </c>
      <c r="S47" t="s">
        <v>46</v>
      </c>
      <c r="T47" s="3" t="s">
        <v>392</v>
      </c>
      <c r="U47" t="s">
        <v>393</v>
      </c>
      <c r="V47" t="s">
        <v>78</v>
      </c>
      <c r="W47" s="3">
        <v>4</v>
      </c>
      <c r="X47" s="3">
        <v>4</v>
      </c>
      <c r="Y47" s="3">
        <v>4</v>
      </c>
      <c r="Z47" s="3">
        <v>4</v>
      </c>
      <c r="AA47" s="3">
        <v>4</v>
      </c>
      <c r="AB47" s="3">
        <v>4</v>
      </c>
      <c r="AC47" s="3">
        <v>4</v>
      </c>
      <c r="AD47" s="3">
        <v>4</v>
      </c>
      <c r="AE47" s="3">
        <v>4</v>
      </c>
      <c r="AF47" s="3">
        <v>4</v>
      </c>
      <c r="AG47" s="3">
        <v>4</v>
      </c>
      <c r="AH47" s="3">
        <v>4</v>
      </c>
      <c r="AI47" t="s">
        <v>242</v>
      </c>
      <c r="AJ47" t="s">
        <v>88</v>
      </c>
      <c r="AK47" t="s">
        <v>242</v>
      </c>
    </row>
    <row r="48" spans="1:37">
      <c r="A48">
        <v>48</v>
      </c>
      <c r="B48" s="1">
        <v>45783.397743055597</v>
      </c>
      <c r="C48" s="1">
        <v>45783.401898148099</v>
      </c>
      <c r="D48" t="s">
        <v>37</v>
      </c>
      <c r="F48" s="1"/>
      <c r="G48" t="s">
        <v>38</v>
      </c>
      <c r="H48" t="s">
        <v>39</v>
      </c>
      <c r="I48" t="s">
        <v>116</v>
      </c>
      <c r="J48" s="2">
        <v>45783</v>
      </c>
      <c r="K48" t="s">
        <v>394</v>
      </c>
      <c r="L48" t="s">
        <v>395</v>
      </c>
      <c r="M48" t="s">
        <v>43</v>
      </c>
      <c r="N48" s="3">
        <v>1070603162</v>
      </c>
      <c r="O48" s="3">
        <v>1070603162</v>
      </c>
      <c r="P48" t="s">
        <v>396</v>
      </c>
      <c r="Q48" s="3">
        <v>1070603162</v>
      </c>
      <c r="R48" t="s">
        <v>397</v>
      </c>
      <c r="S48" t="s">
        <v>398</v>
      </c>
      <c r="T48" s="3" t="s">
        <v>399</v>
      </c>
      <c r="U48" t="s">
        <v>400</v>
      </c>
      <c r="V48" t="s">
        <v>255</v>
      </c>
      <c r="W48" s="3">
        <v>3</v>
      </c>
      <c r="X48" s="3">
        <v>4</v>
      </c>
      <c r="Y48" s="3">
        <v>4</v>
      </c>
      <c r="Z48" s="3">
        <v>3</v>
      </c>
      <c r="AA48" s="3">
        <v>4</v>
      </c>
      <c r="AB48" s="3">
        <v>3</v>
      </c>
      <c r="AC48" s="3">
        <v>3</v>
      </c>
      <c r="AD48" s="3">
        <v>3</v>
      </c>
      <c r="AE48" s="3">
        <v>3</v>
      </c>
      <c r="AF48" s="3">
        <v>3</v>
      </c>
      <c r="AG48" s="3">
        <v>4</v>
      </c>
      <c r="AH48" s="3">
        <v>3</v>
      </c>
      <c r="AI48" t="s">
        <v>401</v>
      </c>
      <c r="AJ48" t="s">
        <v>51</v>
      </c>
      <c r="AK48" t="s">
        <v>98</v>
      </c>
    </row>
    <row r="49" spans="1:37">
      <c r="A49">
        <v>49</v>
      </c>
      <c r="B49" s="1">
        <v>45783.398784722202</v>
      </c>
      <c r="C49" s="1">
        <v>45783.401944444398</v>
      </c>
      <c r="D49" t="s">
        <v>37</v>
      </c>
      <c r="F49" s="1"/>
      <c r="G49" t="s">
        <v>38</v>
      </c>
      <c r="H49" t="s">
        <v>39</v>
      </c>
      <c r="I49" t="s">
        <v>40</v>
      </c>
      <c r="J49" s="2">
        <v>45783</v>
      </c>
      <c r="K49" t="s">
        <v>402</v>
      </c>
      <c r="L49" t="s">
        <v>403</v>
      </c>
      <c r="M49" t="s">
        <v>43</v>
      </c>
      <c r="N49" s="3">
        <v>1022390457</v>
      </c>
      <c r="O49" s="3">
        <v>1022390457</v>
      </c>
      <c r="P49" t="s">
        <v>377</v>
      </c>
      <c r="Q49" s="3">
        <v>800087565</v>
      </c>
      <c r="R49" t="s">
        <v>404</v>
      </c>
      <c r="S49" t="s">
        <v>46</v>
      </c>
      <c r="T49" s="3" t="s">
        <v>405</v>
      </c>
      <c r="U49" t="s">
        <v>406</v>
      </c>
      <c r="V49" t="s">
        <v>255</v>
      </c>
      <c r="W49" s="3">
        <v>4</v>
      </c>
      <c r="X49" s="3">
        <v>4</v>
      </c>
      <c r="Y49" s="3">
        <v>4</v>
      </c>
      <c r="Z49" s="3">
        <v>4</v>
      </c>
      <c r="AA49" s="3">
        <v>4</v>
      </c>
      <c r="AB49" s="3">
        <v>4</v>
      </c>
      <c r="AC49" s="3">
        <v>4</v>
      </c>
      <c r="AD49" s="3">
        <v>4</v>
      </c>
      <c r="AE49" s="3">
        <v>4</v>
      </c>
      <c r="AF49" s="3">
        <v>3</v>
      </c>
      <c r="AG49" s="3">
        <v>4</v>
      </c>
      <c r="AH49" s="3">
        <v>4</v>
      </c>
      <c r="AI49" t="s">
        <v>407</v>
      </c>
      <c r="AJ49" t="s">
        <v>88</v>
      </c>
      <c r="AK49" t="s">
        <v>242</v>
      </c>
    </row>
    <row r="50" spans="1:37">
      <c r="A50">
        <v>50</v>
      </c>
      <c r="B50" s="1">
        <v>45783.398692129602</v>
      </c>
      <c r="C50" s="1">
        <v>45783.402013888903</v>
      </c>
      <c r="D50" t="s">
        <v>37</v>
      </c>
      <c r="F50" s="1"/>
      <c r="G50" t="s">
        <v>38</v>
      </c>
      <c r="H50" t="s">
        <v>39</v>
      </c>
      <c r="I50" t="s">
        <v>40</v>
      </c>
      <c r="J50" s="2">
        <v>45783</v>
      </c>
      <c r="K50" t="s">
        <v>408</v>
      </c>
      <c r="L50" t="s">
        <v>409</v>
      </c>
      <c r="M50" t="s">
        <v>43</v>
      </c>
      <c r="N50" s="3">
        <v>52646120</v>
      </c>
      <c r="O50" s="3">
        <v>52646120</v>
      </c>
      <c r="P50" t="s">
        <v>410</v>
      </c>
      <c r="Q50" s="3">
        <v>830014375</v>
      </c>
      <c r="R50" t="s">
        <v>411</v>
      </c>
      <c r="S50" t="s">
        <v>46</v>
      </c>
      <c r="T50" s="3" t="s">
        <v>412</v>
      </c>
      <c r="U50" t="s">
        <v>413</v>
      </c>
      <c r="V50" t="s">
        <v>78</v>
      </c>
      <c r="W50" s="3">
        <v>4</v>
      </c>
      <c r="X50" s="3">
        <v>4</v>
      </c>
      <c r="Y50" s="3">
        <v>4</v>
      </c>
      <c r="Z50" s="3">
        <v>4</v>
      </c>
      <c r="AA50" s="3">
        <v>4</v>
      </c>
      <c r="AB50" s="3">
        <v>4</v>
      </c>
      <c r="AC50" s="3">
        <v>4</v>
      </c>
      <c r="AD50" s="3">
        <v>4</v>
      </c>
      <c r="AE50" s="3">
        <v>4</v>
      </c>
      <c r="AF50" s="3">
        <v>4</v>
      </c>
      <c r="AG50" s="3">
        <v>4</v>
      </c>
      <c r="AH50" s="3">
        <v>4</v>
      </c>
      <c r="AI50" t="s">
        <v>414</v>
      </c>
      <c r="AJ50" t="s">
        <v>106</v>
      </c>
      <c r="AK50" t="s">
        <v>415</v>
      </c>
    </row>
    <row r="51" spans="1:37">
      <c r="A51">
        <v>51</v>
      </c>
      <c r="B51" s="1">
        <v>45783.398310185199</v>
      </c>
      <c r="C51" s="1">
        <v>45783.402083333298</v>
      </c>
      <c r="D51" t="s">
        <v>37</v>
      </c>
      <c r="F51" s="1"/>
      <c r="G51" t="s">
        <v>38</v>
      </c>
      <c r="H51" t="s">
        <v>39</v>
      </c>
      <c r="I51" t="s">
        <v>40</v>
      </c>
      <c r="J51" s="2">
        <v>45783</v>
      </c>
      <c r="K51" t="s">
        <v>416</v>
      </c>
      <c r="L51" t="s">
        <v>417</v>
      </c>
      <c r="M51" t="s">
        <v>43</v>
      </c>
      <c r="N51" s="3">
        <v>1030691939</v>
      </c>
      <c r="O51" s="3">
        <v>1030691939</v>
      </c>
      <c r="P51" t="s">
        <v>418</v>
      </c>
      <c r="Q51" s="3">
        <v>900550755</v>
      </c>
      <c r="R51" t="s">
        <v>419</v>
      </c>
      <c r="S51" t="s">
        <v>46</v>
      </c>
      <c r="T51" s="3" t="s">
        <v>420</v>
      </c>
      <c r="U51" t="s">
        <v>421</v>
      </c>
      <c r="V51" t="s">
        <v>422</v>
      </c>
      <c r="W51" s="3">
        <v>4</v>
      </c>
      <c r="X51" s="3">
        <v>4</v>
      </c>
      <c r="Y51" s="3">
        <v>4</v>
      </c>
      <c r="Z51" s="3">
        <v>4</v>
      </c>
      <c r="AA51" s="3">
        <v>4</v>
      </c>
      <c r="AB51" s="3">
        <v>4</v>
      </c>
      <c r="AC51" s="3">
        <v>4</v>
      </c>
      <c r="AD51" s="3">
        <v>4</v>
      </c>
      <c r="AE51" s="3">
        <v>4</v>
      </c>
      <c r="AF51" s="3">
        <v>4</v>
      </c>
      <c r="AG51" s="3">
        <v>4</v>
      </c>
      <c r="AH51" s="3">
        <v>4</v>
      </c>
      <c r="AI51" t="s">
        <v>291</v>
      </c>
      <c r="AJ51" t="s">
        <v>169</v>
      </c>
      <c r="AK51" t="s">
        <v>291</v>
      </c>
    </row>
    <row r="52" spans="1:37">
      <c r="A52">
        <v>52</v>
      </c>
      <c r="B52" s="1">
        <v>45783.398229166698</v>
      </c>
      <c r="C52" s="1">
        <v>45783.402175925898</v>
      </c>
      <c r="D52" t="s">
        <v>37</v>
      </c>
      <c r="F52" s="1"/>
      <c r="G52" t="s">
        <v>38</v>
      </c>
      <c r="H52" t="s">
        <v>39</v>
      </c>
      <c r="I52" t="s">
        <v>40</v>
      </c>
      <c r="J52" s="2">
        <v>45783</v>
      </c>
      <c r="K52" t="s">
        <v>423</v>
      </c>
      <c r="L52" t="s">
        <v>424</v>
      </c>
      <c r="M52" t="s">
        <v>43</v>
      </c>
      <c r="N52" s="3">
        <v>1023954514</v>
      </c>
      <c r="O52" s="3">
        <v>1023954514</v>
      </c>
      <c r="P52" t="s">
        <v>425</v>
      </c>
      <c r="Q52" s="3">
        <v>800227072</v>
      </c>
      <c r="R52" t="s">
        <v>426</v>
      </c>
      <c r="S52" t="s">
        <v>46</v>
      </c>
      <c r="T52" s="3" t="s">
        <v>427</v>
      </c>
      <c r="U52" t="s">
        <v>428</v>
      </c>
      <c r="V52" t="s">
        <v>255</v>
      </c>
      <c r="W52" s="3">
        <v>4</v>
      </c>
      <c r="X52" s="3">
        <v>4</v>
      </c>
      <c r="Y52" s="3">
        <v>4</v>
      </c>
      <c r="Z52" s="3">
        <v>4</v>
      </c>
      <c r="AA52" s="3">
        <v>4</v>
      </c>
      <c r="AB52" s="3">
        <v>4</v>
      </c>
      <c r="AC52" s="3">
        <v>4</v>
      </c>
      <c r="AD52" s="3">
        <v>4</v>
      </c>
      <c r="AE52" s="3">
        <v>4</v>
      </c>
      <c r="AF52" s="3">
        <v>4</v>
      </c>
      <c r="AG52" s="3">
        <v>4</v>
      </c>
      <c r="AH52" s="3">
        <v>4</v>
      </c>
      <c r="AI52" t="s">
        <v>52</v>
      </c>
      <c r="AJ52" t="s">
        <v>51</v>
      </c>
      <c r="AK52" t="s">
        <v>429</v>
      </c>
    </row>
    <row r="53" spans="1:37">
      <c r="A53">
        <v>53</v>
      </c>
      <c r="B53" s="1">
        <v>45783.399097222202</v>
      </c>
      <c r="C53" s="1">
        <v>45783.402384259301</v>
      </c>
      <c r="D53" t="s">
        <v>37</v>
      </c>
      <c r="F53" s="1"/>
      <c r="G53" t="s">
        <v>38</v>
      </c>
      <c r="H53" t="s">
        <v>39</v>
      </c>
      <c r="I53" t="s">
        <v>40</v>
      </c>
      <c r="J53" s="2">
        <v>45783</v>
      </c>
      <c r="K53" t="s">
        <v>430</v>
      </c>
      <c r="L53" t="s">
        <v>431</v>
      </c>
      <c r="M53" t="s">
        <v>43</v>
      </c>
      <c r="N53" s="3">
        <v>1014227717</v>
      </c>
      <c r="O53" s="3">
        <v>1014227717</v>
      </c>
      <c r="P53" t="s">
        <v>432</v>
      </c>
      <c r="Q53" s="3">
        <v>900971006</v>
      </c>
      <c r="R53" t="s">
        <v>433</v>
      </c>
      <c r="S53" t="s">
        <v>46</v>
      </c>
      <c r="T53" s="3" t="s">
        <v>434</v>
      </c>
      <c r="U53" t="s">
        <v>435</v>
      </c>
      <c r="V53" t="s">
        <v>78</v>
      </c>
      <c r="W53" s="3">
        <v>4</v>
      </c>
      <c r="X53" s="3">
        <v>4</v>
      </c>
      <c r="Y53" s="3">
        <v>4</v>
      </c>
      <c r="Z53" s="3">
        <v>4</v>
      </c>
      <c r="AA53" s="3">
        <v>4</v>
      </c>
      <c r="AB53" s="3">
        <v>4</v>
      </c>
      <c r="AC53" s="3">
        <v>4</v>
      </c>
      <c r="AD53" s="3">
        <v>4</v>
      </c>
      <c r="AE53" s="3">
        <v>4</v>
      </c>
      <c r="AF53" s="3">
        <v>4</v>
      </c>
      <c r="AG53" s="3">
        <v>4</v>
      </c>
      <c r="AH53" s="3">
        <v>4</v>
      </c>
      <c r="AI53" t="s">
        <v>436</v>
      </c>
      <c r="AJ53" t="s">
        <v>39</v>
      </c>
      <c r="AK53" t="s">
        <v>437</v>
      </c>
    </row>
    <row r="54" spans="1:37">
      <c r="A54">
        <v>54</v>
      </c>
      <c r="B54" s="1">
        <v>45783.400196759299</v>
      </c>
      <c r="C54" s="1">
        <v>45783.402407407397</v>
      </c>
      <c r="D54" t="s">
        <v>37</v>
      </c>
      <c r="F54" s="1"/>
      <c r="G54" t="s">
        <v>38</v>
      </c>
      <c r="H54" t="s">
        <v>39</v>
      </c>
      <c r="I54" t="s">
        <v>40</v>
      </c>
      <c r="J54" s="2">
        <v>45783</v>
      </c>
      <c r="K54" t="s">
        <v>438</v>
      </c>
      <c r="L54" t="s">
        <v>439</v>
      </c>
      <c r="M54" t="s">
        <v>43</v>
      </c>
      <c r="N54" s="3">
        <v>52082988</v>
      </c>
      <c r="O54" s="3">
        <v>52082988</v>
      </c>
      <c r="P54" t="s">
        <v>440</v>
      </c>
      <c r="Q54" s="3">
        <v>900222934</v>
      </c>
      <c r="R54" t="s">
        <v>441</v>
      </c>
      <c r="S54" t="s">
        <v>46</v>
      </c>
      <c r="T54" s="3" t="s">
        <v>442</v>
      </c>
      <c r="U54" t="s">
        <v>443</v>
      </c>
      <c r="V54" t="s">
        <v>140</v>
      </c>
      <c r="W54" s="3">
        <v>4</v>
      </c>
      <c r="X54" s="3">
        <v>4</v>
      </c>
      <c r="Y54" s="3">
        <v>4</v>
      </c>
      <c r="Z54" s="3">
        <v>4</v>
      </c>
      <c r="AA54" s="3">
        <v>4</v>
      </c>
      <c r="AB54" s="3">
        <v>4</v>
      </c>
      <c r="AC54" s="3">
        <v>4</v>
      </c>
      <c r="AD54" s="3">
        <v>4</v>
      </c>
      <c r="AE54" s="3">
        <v>4</v>
      </c>
      <c r="AF54" s="3">
        <v>4</v>
      </c>
      <c r="AG54" s="3">
        <v>4</v>
      </c>
      <c r="AH54" s="3">
        <v>4</v>
      </c>
      <c r="AI54" t="s">
        <v>52</v>
      </c>
      <c r="AJ54" t="s">
        <v>326</v>
      </c>
      <c r="AK54" t="s">
        <v>52</v>
      </c>
    </row>
    <row r="55" spans="1:37">
      <c r="A55">
        <v>55</v>
      </c>
      <c r="B55" s="1">
        <v>45783.398101851897</v>
      </c>
      <c r="C55" s="1">
        <v>45783.402418981503</v>
      </c>
      <c r="D55" t="s">
        <v>37</v>
      </c>
      <c r="F55" s="1"/>
      <c r="G55" t="s">
        <v>38</v>
      </c>
      <c r="H55" t="s">
        <v>39</v>
      </c>
      <c r="I55" t="s">
        <v>40</v>
      </c>
      <c r="J55" s="2">
        <v>45783</v>
      </c>
      <c r="K55" t="s">
        <v>444</v>
      </c>
      <c r="L55" t="s">
        <v>445</v>
      </c>
      <c r="M55" t="s">
        <v>43</v>
      </c>
      <c r="N55" s="3">
        <v>1128432070</v>
      </c>
      <c r="O55" s="3">
        <v>1128432070</v>
      </c>
      <c r="P55" t="s">
        <v>446</v>
      </c>
      <c r="Q55" s="3">
        <v>800149695</v>
      </c>
      <c r="R55" t="s">
        <v>447</v>
      </c>
      <c r="S55" t="s">
        <v>448</v>
      </c>
      <c r="T55" s="3" t="s">
        <v>449</v>
      </c>
      <c r="U55" t="s">
        <v>450</v>
      </c>
      <c r="V55" t="s">
        <v>451</v>
      </c>
      <c r="W55" s="3">
        <v>3</v>
      </c>
      <c r="X55" s="3">
        <v>3</v>
      </c>
      <c r="Y55" s="3">
        <v>3</v>
      </c>
      <c r="Z55" s="3">
        <v>4</v>
      </c>
      <c r="AA55" s="3">
        <v>4</v>
      </c>
      <c r="AB55" s="3">
        <v>4</v>
      </c>
      <c r="AC55" s="3">
        <v>4</v>
      </c>
      <c r="AD55" s="3">
        <v>4</v>
      </c>
      <c r="AE55" s="3">
        <v>4</v>
      </c>
      <c r="AF55" s="3">
        <v>3</v>
      </c>
      <c r="AG55" s="3">
        <v>3</v>
      </c>
      <c r="AH55" s="3">
        <v>3</v>
      </c>
      <c r="AI55" t="s">
        <v>52</v>
      </c>
      <c r="AJ55" t="s">
        <v>217</v>
      </c>
      <c r="AK55" t="s">
        <v>52</v>
      </c>
    </row>
    <row r="56" spans="1:37">
      <c r="A56">
        <v>56</v>
      </c>
      <c r="B56" s="1">
        <v>45783.397731481498</v>
      </c>
      <c r="C56" s="1">
        <v>45783.402592592603</v>
      </c>
      <c r="D56" t="s">
        <v>37</v>
      </c>
      <c r="F56" s="1"/>
      <c r="G56" t="s">
        <v>38</v>
      </c>
      <c r="H56" t="s">
        <v>39</v>
      </c>
      <c r="I56" t="s">
        <v>40</v>
      </c>
      <c r="J56" s="2">
        <v>45783</v>
      </c>
      <c r="K56" t="s">
        <v>452</v>
      </c>
      <c r="L56" t="s">
        <v>453</v>
      </c>
      <c r="M56" t="s">
        <v>43</v>
      </c>
      <c r="N56" s="3">
        <v>52379076</v>
      </c>
      <c r="O56" s="3">
        <v>52379076</v>
      </c>
      <c r="P56" t="s">
        <v>454</v>
      </c>
      <c r="Q56" s="3">
        <v>901692283</v>
      </c>
      <c r="R56" t="s">
        <v>455</v>
      </c>
      <c r="S56" t="s">
        <v>46</v>
      </c>
      <c r="T56" s="3" t="s">
        <v>456</v>
      </c>
      <c r="U56" t="s">
        <v>457</v>
      </c>
      <c r="V56" t="s">
        <v>78</v>
      </c>
      <c r="W56" s="3">
        <v>4</v>
      </c>
      <c r="X56" s="3">
        <v>4</v>
      </c>
      <c r="Y56" s="3">
        <v>4</v>
      </c>
      <c r="Z56" s="3">
        <v>4</v>
      </c>
      <c r="AA56" s="3">
        <v>4</v>
      </c>
      <c r="AB56" s="3">
        <v>4</v>
      </c>
      <c r="AC56" s="3">
        <v>4</v>
      </c>
      <c r="AD56" s="3">
        <v>4</v>
      </c>
      <c r="AE56" s="3">
        <v>4</v>
      </c>
      <c r="AF56" s="3">
        <v>4</v>
      </c>
      <c r="AG56" s="3">
        <v>4</v>
      </c>
      <c r="AH56" s="3">
        <v>4</v>
      </c>
      <c r="AI56" t="s">
        <v>458</v>
      </c>
      <c r="AJ56" t="s">
        <v>61</v>
      </c>
      <c r="AK56" t="s">
        <v>459</v>
      </c>
    </row>
    <row r="57" spans="1:37">
      <c r="A57">
        <v>57</v>
      </c>
      <c r="B57" s="1">
        <v>45783.3978935185</v>
      </c>
      <c r="C57" s="1">
        <v>45783.402615740699</v>
      </c>
      <c r="D57" t="s">
        <v>37</v>
      </c>
      <c r="F57" s="1"/>
      <c r="G57" t="s">
        <v>38</v>
      </c>
      <c r="H57" t="s">
        <v>39</v>
      </c>
      <c r="I57" t="s">
        <v>116</v>
      </c>
      <c r="J57" s="2">
        <v>45783</v>
      </c>
      <c r="K57" t="s">
        <v>460</v>
      </c>
      <c r="L57" t="s">
        <v>461</v>
      </c>
      <c r="M57" t="s">
        <v>43</v>
      </c>
      <c r="N57" s="3">
        <v>1026583546</v>
      </c>
      <c r="O57" s="3">
        <v>1026583546</v>
      </c>
      <c r="P57" t="s">
        <v>462</v>
      </c>
      <c r="Q57" s="3">
        <v>1026583546</v>
      </c>
      <c r="R57" t="s">
        <v>463</v>
      </c>
      <c r="S57" t="s">
        <v>46</v>
      </c>
      <c r="T57" s="3" t="s">
        <v>464</v>
      </c>
      <c r="U57" t="s">
        <v>465</v>
      </c>
      <c r="V57" t="s">
        <v>140</v>
      </c>
      <c r="W57" s="3">
        <v>4</v>
      </c>
      <c r="X57" s="3">
        <v>4</v>
      </c>
      <c r="Y57" s="3">
        <v>4</v>
      </c>
      <c r="Z57" s="3">
        <v>4</v>
      </c>
      <c r="AA57" s="3">
        <v>4</v>
      </c>
      <c r="AB57" s="3">
        <v>4</v>
      </c>
      <c r="AC57" s="3">
        <v>4</v>
      </c>
      <c r="AD57" s="3">
        <v>4</v>
      </c>
      <c r="AE57" s="3">
        <v>4</v>
      </c>
      <c r="AF57" s="3">
        <v>4</v>
      </c>
      <c r="AG57" s="3">
        <v>4</v>
      </c>
      <c r="AH57" s="3">
        <v>4</v>
      </c>
      <c r="AI57" t="s">
        <v>52</v>
      </c>
      <c r="AJ57" t="s">
        <v>51</v>
      </c>
      <c r="AK57" t="s">
        <v>52</v>
      </c>
    </row>
    <row r="58" spans="1:37">
      <c r="A58">
        <v>58</v>
      </c>
      <c r="B58" s="1">
        <v>45783.3975347222</v>
      </c>
      <c r="C58" s="1">
        <v>45783.402731481503</v>
      </c>
      <c r="D58" t="s">
        <v>37</v>
      </c>
      <c r="F58" s="1"/>
      <c r="G58" t="s">
        <v>38</v>
      </c>
      <c r="H58" t="s">
        <v>39</v>
      </c>
      <c r="I58" t="s">
        <v>40</v>
      </c>
      <c r="J58" s="2">
        <v>45783</v>
      </c>
      <c r="K58" t="s">
        <v>466</v>
      </c>
      <c r="L58" t="s">
        <v>467</v>
      </c>
      <c r="M58" t="s">
        <v>43</v>
      </c>
      <c r="N58" s="3">
        <v>1001044839</v>
      </c>
      <c r="O58" s="3">
        <v>1001044839</v>
      </c>
      <c r="P58" t="s">
        <v>468</v>
      </c>
      <c r="Q58" s="3">
        <v>900266208</v>
      </c>
      <c r="R58" t="s">
        <v>190</v>
      </c>
      <c r="S58" t="s">
        <v>46</v>
      </c>
      <c r="T58" s="3" t="s">
        <v>469</v>
      </c>
      <c r="U58" t="s">
        <v>470</v>
      </c>
      <c r="V58" t="s">
        <v>140</v>
      </c>
      <c r="W58" s="3">
        <v>4</v>
      </c>
      <c r="X58" s="3">
        <v>4</v>
      </c>
      <c r="Y58" s="3">
        <v>4</v>
      </c>
      <c r="Z58" s="3">
        <v>4</v>
      </c>
      <c r="AA58" s="3">
        <v>4</v>
      </c>
      <c r="AB58" s="3">
        <v>4</v>
      </c>
      <c r="AC58" s="3">
        <v>4</v>
      </c>
      <c r="AD58" s="3">
        <v>4</v>
      </c>
      <c r="AE58" s="3">
        <v>4</v>
      </c>
      <c r="AF58" s="3">
        <v>4</v>
      </c>
      <c r="AG58" s="3">
        <v>4</v>
      </c>
      <c r="AH58" s="3">
        <v>4</v>
      </c>
      <c r="AI58" t="s">
        <v>52</v>
      </c>
      <c r="AJ58" t="s">
        <v>193</v>
      </c>
      <c r="AK58" t="s">
        <v>52</v>
      </c>
    </row>
    <row r="59" spans="1:37">
      <c r="A59">
        <v>59</v>
      </c>
      <c r="B59" s="1">
        <v>45783.397592592599</v>
      </c>
      <c r="C59" s="1">
        <v>45783.402754629598</v>
      </c>
      <c r="D59" t="s">
        <v>37</v>
      </c>
      <c r="F59" s="1"/>
      <c r="G59" t="s">
        <v>38</v>
      </c>
      <c r="H59" t="s">
        <v>39</v>
      </c>
      <c r="I59" t="s">
        <v>40</v>
      </c>
      <c r="J59" s="2">
        <v>45783</v>
      </c>
      <c r="K59" t="s">
        <v>471</v>
      </c>
      <c r="L59" t="s">
        <v>472</v>
      </c>
      <c r="M59" t="s">
        <v>43</v>
      </c>
      <c r="N59" s="3">
        <v>40404653</v>
      </c>
      <c r="O59" s="3">
        <v>40404653</v>
      </c>
      <c r="P59" t="s">
        <v>473</v>
      </c>
      <c r="Q59" s="3">
        <v>900472527</v>
      </c>
      <c r="R59" t="s">
        <v>474</v>
      </c>
      <c r="S59" t="s">
        <v>46</v>
      </c>
      <c r="T59" s="3" t="s">
        <v>475</v>
      </c>
      <c r="U59" t="s">
        <v>476</v>
      </c>
      <c r="V59" t="s">
        <v>140</v>
      </c>
      <c r="W59" s="3">
        <v>4</v>
      </c>
      <c r="X59" s="3">
        <v>4</v>
      </c>
      <c r="Y59" s="3">
        <v>4</v>
      </c>
      <c r="Z59" s="3">
        <v>4</v>
      </c>
      <c r="AA59" s="3">
        <v>4</v>
      </c>
      <c r="AB59" s="3">
        <v>4</v>
      </c>
      <c r="AC59" s="3">
        <v>4</v>
      </c>
      <c r="AD59" s="3">
        <v>4</v>
      </c>
      <c r="AE59" s="3">
        <v>4</v>
      </c>
      <c r="AF59" s="3">
        <v>4</v>
      </c>
      <c r="AG59" s="3">
        <v>4</v>
      </c>
      <c r="AH59" s="3">
        <v>4</v>
      </c>
      <c r="AI59" t="s">
        <v>477</v>
      </c>
      <c r="AJ59" t="s">
        <v>478</v>
      </c>
      <c r="AK59" t="s">
        <v>479</v>
      </c>
    </row>
    <row r="60" spans="1:37">
      <c r="A60">
        <v>60</v>
      </c>
      <c r="B60" s="1">
        <v>45783.398113425901</v>
      </c>
      <c r="C60" s="1">
        <v>45783.402824074103</v>
      </c>
      <c r="D60" t="s">
        <v>37</v>
      </c>
      <c r="F60" s="1"/>
      <c r="G60" t="s">
        <v>38</v>
      </c>
      <c r="H60" t="s">
        <v>39</v>
      </c>
      <c r="I60" t="s">
        <v>40</v>
      </c>
      <c r="J60" s="2">
        <v>45783</v>
      </c>
      <c r="K60" t="s">
        <v>480</v>
      </c>
      <c r="L60" t="s">
        <v>481</v>
      </c>
      <c r="M60" t="s">
        <v>43</v>
      </c>
      <c r="N60" s="3">
        <v>1000321553</v>
      </c>
      <c r="O60" s="3">
        <v>1000321553</v>
      </c>
      <c r="P60" t="s">
        <v>418</v>
      </c>
      <c r="Q60" s="3">
        <v>900550755</v>
      </c>
      <c r="R60" t="s">
        <v>482</v>
      </c>
      <c r="S60" t="s">
        <v>46</v>
      </c>
      <c r="T60" s="3" t="s">
        <v>483</v>
      </c>
      <c r="U60" t="s">
        <v>484</v>
      </c>
      <c r="V60" t="s">
        <v>485</v>
      </c>
      <c r="W60" s="3">
        <v>4</v>
      </c>
      <c r="X60" s="3">
        <v>4</v>
      </c>
      <c r="Y60" s="3">
        <v>4</v>
      </c>
      <c r="Z60" s="3">
        <v>4</v>
      </c>
      <c r="AA60" s="3">
        <v>4</v>
      </c>
      <c r="AB60" s="3">
        <v>4</v>
      </c>
      <c r="AC60" s="3">
        <v>4</v>
      </c>
      <c r="AD60" s="3">
        <v>4</v>
      </c>
      <c r="AE60" s="3">
        <v>4</v>
      </c>
      <c r="AF60" s="3">
        <v>4</v>
      </c>
      <c r="AG60" s="3">
        <v>4</v>
      </c>
      <c r="AH60" s="3">
        <v>3</v>
      </c>
      <c r="AI60" t="s">
        <v>486</v>
      </c>
      <c r="AJ60" t="s">
        <v>487</v>
      </c>
      <c r="AK60" t="s">
        <v>242</v>
      </c>
    </row>
    <row r="61" spans="1:37">
      <c r="A61">
        <v>61</v>
      </c>
      <c r="B61" s="1">
        <v>45783.397870370398</v>
      </c>
      <c r="C61" s="1">
        <v>45783.402835648099</v>
      </c>
      <c r="D61" t="s">
        <v>37</v>
      </c>
      <c r="F61" s="1"/>
      <c r="G61" t="s">
        <v>38</v>
      </c>
      <c r="H61" t="s">
        <v>39</v>
      </c>
      <c r="I61" t="s">
        <v>116</v>
      </c>
      <c r="J61" s="2">
        <v>45783</v>
      </c>
      <c r="K61" t="s">
        <v>488</v>
      </c>
      <c r="L61" t="s">
        <v>489</v>
      </c>
      <c r="M61" t="s">
        <v>43</v>
      </c>
      <c r="N61" s="3">
        <v>51609507</v>
      </c>
      <c r="O61" s="3">
        <v>51609507</v>
      </c>
      <c r="P61" t="s">
        <v>490</v>
      </c>
      <c r="Q61" s="3">
        <v>51609507</v>
      </c>
      <c r="R61" t="s">
        <v>491</v>
      </c>
      <c r="S61" t="s">
        <v>46</v>
      </c>
      <c r="T61" s="3" t="s">
        <v>492</v>
      </c>
      <c r="U61" t="s">
        <v>493</v>
      </c>
      <c r="V61" t="s">
        <v>494</v>
      </c>
      <c r="W61" s="3">
        <v>4</v>
      </c>
      <c r="X61" s="3">
        <v>4</v>
      </c>
      <c r="Y61" s="3">
        <v>4</v>
      </c>
      <c r="Z61" s="3">
        <v>4</v>
      </c>
      <c r="AA61" s="3">
        <v>4</v>
      </c>
      <c r="AB61" s="3">
        <v>4</v>
      </c>
      <c r="AC61" s="3">
        <v>4</v>
      </c>
      <c r="AD61" s="3">
        <v>4</v>
      </c>
      <c r="AE61" s="3">
        <v>4</v>
      </c>
      <c r="AF61" s="3">
        <v>4</v>
      </c>
      <c r="AG61" s="3">
        <v>4</v>
      </c>
      <c r="AH61" s="3">
        <v>4</v>
      </c>
      <c r="AI61" t="s">
        <v>495</v>
      </c>
      <c r="AJ61" t="s">
        <v>326</v>
      </c>
      <c r="AK61" t="s">
        <v>291</v>
      </c>
    </row>
    <row r="62" spans="1:37">
      <c r="A62">
        <v>62</v>
      </c>
      <c r="B62" s="1">
        <v>45783.397523148102</v>
      </c>
      <c r="C62" s="1">
        <v>45783.402893518498</v>
      </c>
      <c r="D62" t="s">
        <v>37</v>
      </c>
      <c r="F62" s="1"/>
      <c r="G62" t="s">
        <v>38</v>
      </c>
      <c r="H62" t="s">
        <v>39</v>
      </c>
      <c r="I62" t="s">
        <v>40</v>
      </c>
      <c r="J62" s="2">
        <v>45783</v>
      </c>
      <c r="K62" t="s">
        <v>496</v>
      </c>
      <c r="L62" t="s">
        <v>497</v>
      </c>
      <c r="M62" t="s">
        <v>43</v>
      </c>
      <c r="N62" s="3">
        <v>1033701503</v>
      </c>
      <c r="O62" s="3">
        <v>1033701503</v>
      </c>
      <c r="P62" t="s">
        <v>468</v>
      </c>
      <c r="Q62" s="3">
        <v>900266208</v>
      </c>
      <c r="R62" t="s">
        <v>498</v>
      </c>
      <c r="S62" t="s">
        <v>46</v>
      </c>
      <c r="T62" s="3" t="s">
        <v>499</v>
      </c>
      <c r="U62" t="s">
        <v>500</v>
      </c>
      <c r="V62" t="s">
        <v>255</v>
      </c>
      <c r="W62" s="3">
        <v>4</v>
      </c>
      <c r="X62" s="3">
        <v>4</v>
      </c>
      <c r="Y62" s="3">
        <v>4</v>
      </c>
      <c r="Z62" s="3">
        <v>4</v>
      </c>
      <c r="AA62" s="3">
        <v>4</v>
      </c>
      <c r="AB62" s="3">
        <v>4</v>
      </c>
      <c r="AC62" s="3">
        <v>4</v>
      </c>
      <c r="AD62" s="3">
        <v>4</v>
      </c>
      <c r="AE62" s="3">
        <v>4</v>
      </c>
      <c r="AF62" s="3">
        <v>4</v>
      </c>
      <c r="AG62" s="3">
        <v>4</v>
      </c>
      <c r="AH62" s="3">
        <v>4</v>
      </c>
      <c r="AI62" t="s">
        <v>501</v>
      </c>
      <c r="AJ62" t="s">
        <v>97</v>
      </c>
      <c r="AK62" t="s">
        <v>502</v>
      </c>
    </row>
    <row r="63" spans="1:37">
      <c r="A63">
        <v>63</v>
      </c>
      <c r="B63" s="1">
        <v>45783.399375000001</v>
      </c>
      <c r="C63" s="1">
        <v>45783.403159722198</v>
      </c>
      <c r="D63" t="s">
        <v>37</v>
      </c>
      <c r="F63" s="1"/>
      <c r="G63" t="s">
        <v>38</v>
      </c>
      <c r="H63" t="s">
        <v>39</v>
      </c>
      <c r="I63" t="s">
        <v>40</v>
      </c>
      <c r="J63" s="2">
        <v>45783</v>
      </c>
      <c r="K63" t="s">
        <v>503</v>
      </c>
      <c r="L63" t="s">
        <v>504</v>
      </c>
      <c r="M63" t="s">
        <v>43</v>
      </c>
      <c r="N63" s="3">
        <v>1031128448</v>
      </c>
      <c r="O63" s="3">
        <v>1031128448</v>
      </c>
      <c r="P63" t="s">
        <v>505</v>
      </c>
      <c r="Q63" s="3">
        <v>901842901</v>
      </c>
      <c r="R63" t="s">
        <v>506</v>
      </c>
      <c r="S63" t="s">
        <v>46</v>
      </c>
      <c r="T63" s="3" t="s">
        <v>507</v>
      </c>
      <c r="U63" t="s">
        <v>508</v>
      </c>
      <c r="V63" t="s">
        <v>161</v>
      </c>
      <c r="W63" s="3">
        <v>3</v>
      </c>
      <c r="X63" s="3">
        <v>3</v>
      </c>
      <c r="Y63" s="3">
        <v>3</v>
      </c>
      <c r="Z63" s="3">
        <v>3</v>
      </c>
      <c r="AA63" s="3">
        <v>3</v>
      </c>
      <c r="AB63" s="3">
        <v>3</v>
      </c>
      <c r="AC63" s="3">
        <v>3</v>
      </c>
      <c r="AD63" s="3">
        <v>3</v>
      </c>
      <c r="AE63" s="3">
        <v>3</v>
      </c>
      <c r="AF63" s="3">
        <v>3</v>
      </c>
      <c r="AG63" s="3">
        <v>3</v>
      </c>
      <c r="AH63" s="3">
        <v>3</v>
      </c>
      <c r="AI63" t="s">
        <v>509</v>
      </c>
      <c r="AJ63" t="s">
        <v>162</v>
      </c>
      <c r="AK63" t="s">
        <v>242</v>
      </c>
    </row>
    <row r="64" spans="1:37">
      <c r="A64">
        <v>64</v>
      </c>
      <c r="B64" s="1">
        <v>45783.397569444402</v>
      </c>
      <c r="C64" s="1">
        <v>45783.403206018498</v>
      </c>
      <c r="D64" t="s">
        <v>37</v>
      </c>
      <c r="F64" s="1"/>
      <c r="G64" t="s">
        <v>38</v>
      </c>
      <c r="H64" t="s">
        <v>39</v>
      </c>
      <c r="I64" t="s">
        <v>40</v>
      </c>
      <c r="J64" s="2">
        <v>45783</v>
      </c>
      <c r="K64" t="s">
        <v>510</v>
      </c>
      <c r="L64" t="s">
        <v>511</v>
      </c>
      <c r="M64" t="s">
        <v>43</v>
      </c>
      <c r="N64" s="3">
        <v>1143130973</v>
      </c>
      <c r="O64" s="3">
        <v>1143130973</v>
      </c>
      <c r="P64" t="s">
        <v>197</v>
      </c>
      <c r="Q64" s="3">
        <v>901383324</v>
      </c>
      <c r="R64" t="s">
        <v>512</v>
      </c>
      <c r="S64" t="s">
        <v>46</v>
      </c>
      <c r="T64" s="3" t="s">
        <v>513</v>
      </c>
      <c r="U64" t="s">
        <v>514</v>
      </c>
      <c r="V64" t="s">
        <v>140</v>
      </c>
      <c r="W64" s="3">
        <v>4</v>
      </c>
      <c r="X64" s="3">
        <v>4</v>
      </c>
      <c r="Y64" s="3">
        <v>4</v>
      </c>
      <c r="Z64" s="3">
        <v>4</v>
      </c>
      <c r="AA64" s="3">
        <v>4</v>
      </c>
      <c r="AB64" s="3">
        <v>4</v>
      </c>
      <c r="AC64" s="3">
        <v>4</v>
      </c>
      <c r="AD64" s="3">
        <v>4</v>
      </c>
      <c r="AE64" s="3">
        <v>4</v>
      </c>
      <c r="AF64" s="3">
        <v>4</v>
      </c>
      <c r="AG64" s="3">
        <v>4</v>
      </c>
      <c r="AH64" s="3">
        <v>4</v>
      </c>
      <c r="AI64" t="s">
        <v>515</v>
      </c>
      <c r="AJ64" t="s">
        <v>217</v>
      </c>
      <c r="AK64" t="s">
        <v>516</v>
      </c>
    </row>
    <row r="65" spans="1:37">
      <c r="A65">
        <v>65</v>
      </c>
      <c r="B65" s="1">
        <v>45783.397731481498</v>
      </c>
      <c r="C65" s="1">
        <v>45783.403229166703</v>
      </c>
      <c r="D65" t="s">
        <v>37</v>
      </c>
      <c r="F65" s="1"/>
      <c r="G65" t="s">
        <v>38</v>
      </c>
      <c r="H65" t="s">
        <v>39</v>
      </c>
      <c r="I65" t="s">
        <v>40</v>
      </c>
      <c r="J65" s="2">
        <v>45783</v>
      </c>
      <c r="K65" t="s">
        <v>517</v>
      </c>
      <c r="L65" t="s">
        <v>518</v>
      </c>
      <c r="M65" t="s">
        <v>43</v>
      </c>
      <c r="N65" s="3">
        <v>1030599836</v>
      </c>
      <c r="O65" s="3">
        <v>1030599836</v>
      </c>
      <c r="P65" t="s">
        <v>65</v>
      </c>
      <c r="Q65" s="3">
        <v>830010671</v>
      </c>
      <c r="R65" t="s">
        <v>519</v>
      </c>
      <c r="S65" t="s">
        <v>46</v>
      </c>
      <c r="T65" s="3" t="s">
        <v>520</v>
      </c>
      <c r="U65" t="s">
        <v>521</v>
      </c>
      <c r="V65" t="s">
        <v>255</v>
      </c>
      <c r="W65" s="3">
        <v>4</v>
      </c>
      <c r="X65" s="3">
        <v>4</v>
      </c>
      <c r="Y65" s="3">
        <v>4</v>
      </c>
      <c r="Z65" s="3">
        <v>4</v>
      </c>
      <c r="AA65" s="3">
        <v>4</v>
      </c>
      <c r="AB65" s="3">
        <v>4</v>
      </c>
      <c r="AC65" s="3">
        <v>4</v>
      </c>
      <c r="AD65" s="3">
        <v>4</v>
      </c>
      <c r="AE65" s="3">
        <v>4</v>
      </c>
      <c r="AF65" s="3">
        <v>4</v>
      </c>
      <c r="AG65" s="3">
        <v>4</v>
      </c>
      <c r="AH65" s="3">
        <v>4</v>
      </c>
      <c r="AI65" t="s">
        <v>125</v>
      </c>
      <c r="AJ65" t="s">
        <v>51</v>
      </c>
      <c r="AK65" t="s">
        <v>522</v>
      </c>
    </row>
    <row r="66" spans="1:37">
      <c r="A66">
        <v>66</v>
      </c>
      <c r="B66" s="1">
        <v>45783.397708333301</v>
      </c>
      <c r="C66" s="1">
        <v>45783.403275463003</v>
      </c>
      <c r="D66" t="s">
        <v>37</v>
      </c>
      <c r="F66" s="1"/>
      <c r="G66" t="s">
        <v>38</v>
      </c>
      <c r="H66" t="s">
        <v>39</v>
      </c>
      <c r="I66" t="s">
        <v>40</v>
      </c>
      <c r="J66" s="2">
        <v>45783</v>
      </c>
      <c r="K66" t="s">
        <v>523</v>
      </c>
      <c r="L66" t="s">
        <v>524</v>
      </c>
      <c r="M66" t="s">
        <v>43</v>
      </c>
      <c r="N66" s="3">
        <v>52361124</v>
      </c>
      <c r="O66" s="3">
        <v>52361124</v>
      </c>
      <c r="P66" t="s">
        <v>525</v>
      </c>
      <c r="Q66" s="3">
        <v>900197001</v>
      </c>
      <c r="R66" t="s">
        <v>182</v>
      </c>
      <c r="S66" t="s">
        <v>46</v>
      </c>
      <c r="T66" s="3" t="s">
        <v>526</v>
      </c>
      <c r="U66" t="s">
        <v>527</v>
      </c>
      <c r="V66" t="s">
        <v>528</v>
      </c>
      <c r="W66" s="3">
        <v>4</v>
      </c>
      <c r="X66" s="3">
        <v>4</v>
      </c>
      <c r="Y66" s="3">
        <v>4</v>
      </c>
      <c r="Z66" s="3">
        <v>4</v>
      </c>
      <c r="AA66" s="3">
        <v>4</v>
      </c>
      <c r="AB66" s="3">
        <v>4</v>
      </c>
      <c r="AC66" s="3">
        <v>4</v>
      </c>
      <c r="AD66" s="3">
        <v>4</v>
      </c>
      <c r="AE66" s="3">
        <v>4</v>
      </c>
      <c r="AF66" s="3">
        <v>4</v>
      </c>
      <c r="AG66" s="3">
        <v>4</v>
      </c>
      <c r="AH66" s="3">
        <v>4</v>
      </c>
      <c r="AI66" t="s">
        <v>529</v>
      </c>
      <c r="AJ66" t="s">
        <v>193</v>
      </c>
      <c r="AK66" t="s">
        <v>530</v>
      </c>
    </row>
    <row r="67" spans="1:37">
      <c r="A67">
        <v>67</v>
      </c>
      <c r="B67" s="1">
        <v>45783.399027777799</v>
      </c>
      <c r="C67" s="1">
        <v>45783.403310185196</v>
      </c>
      <c r="D67" t="s">
        <v>37</v>
      </c>
      <c r="F67" s="1"/>
      <c r="G67" t="s">
        <v>38</v>
      </c>
      <c r="H67" t="s">
        <v>39</v>
      </c>
      <c r="I67" t="s">
        <v>40</v>
      </c>
      <c r="J67" s="2">
        <v>45783</v>
      </c>
      <c r="K67" t="s">
        <v>531</v>
      </c>
      <c r="L67" t="s">
        <v>532</v>
      </c>
      <c r="M67" t="s">
        <v>43</v>
      </c>
      <c r="N67" s="3">
        <v>51953979</v>
      </c>
      <c r="O67" s="3">
        <v>51953979</v>
      </c>
      <c r="P67" t="s">
        <v>533</v>
      </c>
      <c r="Q67" s="3">
        <v>901308577</v>
      </c>
      <c r="R67" t="s">
        <v>534</v>
      </c>
      <c r="S67" t="s">
        <v>46</v>
      </c>
      <c r="T67" s="3" t="s">
        <v>535</v>
      </c>
      <c r="U67" t="s">
        <v>536</v>
      </c>
      <c r="V67" t="s">
        <v>255</v>
      </c>
      <c r="W67" s="3">
        <v>4</v>
      </c>
      <c r="X67" s="3">
        <v>4</v>
      </c>
      <c r="Y67" s="3">
        <v>4</v>
      </c>
      <c r="Z67" s="3">
        <v>4</v>
      </c>
      <c r="AA67" s="3">
        <v>4</v>
      </c>
      <c r="AB67" s="3">
        <v>4</v>
      </c>
      <c r="AC67" s="3">
        <v>4</v>
      </c>
      <c r="AD67" s="3">
        <v>4</v>
      </c>
      <c r="AE67" s="3">
        <v>4</v>
      </c>
      <c r="AF67" s="3">
        <v>4</v>
      </c>
      <c r="AG67" s="3">
        <v>4</v>
      </c>
      <c r="AH67" s="3">
        <v>4</v>
      </c>
      <c r="AI67" t="s">
        <v>537</v>
      </c>
      <c r="AJ67" t="s">
        <v>106</v>
      </c>
      <c r="AK67" t="s">
        <v>538</v>
      </c>
    </row>
    <row r="68" spans="1:37">
      <c r="A68">
        <v>68</v>
      </c>
      <c r="B68" s="1">
        <v>45783.397708333301</v>
      </c>
      <c r="C68" s="1">
        <v>45783.403530092597</v>
      </c>
      <c r="D68" t="s">
        <v>37</v>
      </c>
      <c r="F68" s="1"/>
      <c r="G68" t="s">
        <v>38</v>
      </c>
      <c r="H68" t="s">
        <v>39</v>
      </c>
      <c r="I68" t="s">
        <v>340</v>
      </c>
      <c r="J68" s="2">
        <v>45783</v>
      </c>
      <c r="K68" t="s">
        <v>539</v>
      </c>
      <c r="L68" t="s">
        <v>540</v>
      </c>
      <c r="M68" t="s">
        <v>43</v>
      </c>
      <c r="N68" s="3">
        <v>1115087992</v>
      </c>
      <c r="O68" s="3">
        <v>1115087992</v>
      </c>
      <c r="P68" t="s">
        <v>541</v>
      </c>
      <c r="Q68" s="3">
        <v>8600342486</v>
      </c>
      <c r="R68" t="s">
        <v>542</v>
      </c>
      <c r="S68" t="s">
        <v>46</v>
      </c>
      <c r="T68" s="3" t="s">
        <v>543</v>
      </c>
      <c r="U68" t="s">
        <v>544</v>
      </c>
      <c r="V68" t="s">
        <v>78</v>
      </c>
      <c r="W68" s="3">
        <v>3</v>
      </c>
      <c r="X68" s="3">
        <v>3</v>
      </c>
      <c r="Y68" s="3">
        <v>3</v>
      </c>
      <c r="Z68" s="3">
        <v>3</v>
      </c>
      <c r="AA68" s="3">
        <v>3</v>
      </c>
      <c r="AB68" s="3">
        <v>3</v>
      </c>
      <c r="AC68" s="3">
        <v>3</v>
      </c>
      <c r="AD68" s="3">
        <v>3</v>
      </c>
      <c r="AE68" s="3">
        <v>3</v>
      </c>
      <c r="AF68" s="3">
        <v>3</v>
      </c>
      <c r="AG68" s="3">
        <v>3</v>
      </c>
      <c r="AH68" s="3">
        <v>3</v>
      </c>
      <c r="AI68" t="s">
        <v>52</v>
      </c>
      <c r="AJ68" t="s">
        <v>107</v>
      </c>
      <c r="AK68" t="s">
        <v>545</v>
      </c>
    </row>
    <row r="69" spans="1:37">
      <c r="A69">
        <v>69</v>
      </c>
      <c r="B69" s="1">
        <v>45783.398263888899</v>
      </c>
      <c r="C69" s="1">
        <v>45783.403645833299</v>
      </c>
      <c r="D69" t="s">
        <v>37</v>
      </c>
      <c r="F69" s="1"/>
      <c r="G69" t="s">
        <v>38</v>
      </c>
      <c r="H69" t="s">
        <v>39</v>
      </c>
      <c r="I69" t="s">
        <v>40</v>
      </c>
      <c r="J69" s="2">
        <v>45783</v>
      </c>
      <c r="K69" t="s">
        <v>546</v>
      </c>
      <c r="L69" t="s">
        <v>547</v>
      </c>
      <c r="M69" t="s">
        <v>43</v>
      </c>
      <c r="N69" s="3">
        <v>1012457926</v>
      </c>
      <c r="O69" s="3">
        <v>1012457926</v>
      </c>
      <c r="P69" t="s">
        <v>548</v>
      </c>
      <c r="Q69" s="3">
        <v>901447598</v>
      </c>
      <c r="R69" t="s">
        <v>549</v>
      </c>
      <c r="S69" t="s">
        <v>46</v>
      </c>
      <c r="T69" s="3" t="s">
        <v>550</v>
      </c>
      <c r="U69" t="s">
        <v>551</v>
      </c>
      <c r="V69" t="s">
        <v>140</v>
      </c>
      <c r="W69" s="3">
        <v>4</v>
      </c>
      <c r="X69" s="3">
        <v>4</v>
      </c>
      <c r="Y69" s="3">
        <v>4</v>
      </c>
      <c r="Z69" s="3">
        <v>4</v>
      </c>
      <c r="AA69" s="3">
        <v>4</v>
      </c>
      <c r="AB69" s="3">
        <v>4</v>
      </c>
      <c r="AC69" s="3">
        <v>4</v>
      </c>
      <c r="AD69" s="3">
        <v>4</v>
      </c>
      <c r="AE69" s="3">
        <v>4</v>
      </c>
      <c r="AF69" s="3">
        <v>4</v>
      </c>
      <c r="AG69" s="3">
        <v>4</v>
      </c>
      <c r="AH69" s="3">
        <v>4</v>
      </c>
      <c r="AI69" t="s">
        <v>552</v>
      </c>
      <c r="AJ69" t="s">
        <v>61</v>
      </c>
      <c r="AK69" t="s">
        <v>553</v>
      </c>
    </row>
    <row r="70" spans="1:37">
      <c r="A70">
        <v>70</v>
      </c>
      <c r="B70" s="1">
        <v>45783.400891203702</v>
      </c>
      <c r="C70" s="1">
        <v>45783.403692129599</v>
      </c>
      <c r="D70" t="s">
        <v>37</v>
      </c>
      <c r="F70" s="1"/>
      <c r="G70" t="s">
        <v>38</v>
      </c>
      <c r="H70" t="s">
        <v>39</v>
      </c>
      <c r="I70" t="s">
        <v>40</v>
      </c>
      <c r="J70" s="2">
        <v>45783</v>
      </c>
      <c r="K70" t="s">
        <v>554</v>
      </c>
      <c r="L70" t="s">
        <v>555</v>
      </c>
      <c r="M70" t="s">
        <v>43</v>
      </c>
      <c r="N70" s="3">
        <v>41744688</v>
      </c>
      <c r="O70" s="3">
        <v>41744688</v>
      </c>
      <c r="P70" t="s">
        <v>556</v>
      </c>
      <c r="Q70" s="3">
        <v>900006808</v>
      </c>
      <c r="R70" t="s">
        <v>557</v>
      </c>
      <c r="S70" t="s">
        <v>46</v>
      </c>
      <c r="T70" t="s">
        <v>558</v>
      </c>
      <c r="U70" t="s">
        <v>559</v>
      </c>
      <c r="V70" t="s">
        <v>255</v>
      </c>
      <c r="W70" s="3">
        <v>4</v>
      </c>
      <c r="X70" s="3">
        <v>4</v>
      </c>
      <c r="Y70" s="3">
        <v>4</v>
      </c>
      <c r="Z70" s="3">
        <v>4</v>
      </c>
      <c r="AA70" s="3">
        <v>4</v>
      </c>
      <c r="AB70" s="3">
        <v>4</v>
      </c>
      <c r="AC70" s="3">
        <v>4</v>
      </c>
      <c r="AD70" s="3">
        <v>4</v>
      </c>
      <c r="AE70" s="3">
        <v>4</v>
      </c>
      <c r="AF70" s="3">
        <v>4</v>
      </c>
      <c r="AG70" s="3">
        <v>4</v>
      </c>
      <c r="AH70" s="3">
        <v>4</v>
      </c>
      <c r="AI70" t="s">
        <v>560</v>
      </c>
      <c r="AJ70" t="s">
        <v>162</v>
      </c>
      <c r="AK70" t="s">
        <v>561</v>
      </c>
    </row>
    <row r="71" spans="1:37">
      <c r="A71">
        <v>71</v>
      </c>
      <c r="B71" s="1">
        <v>45783.398113425901</v>
      </c>
      <c r="C71" s="1">
        <v>45783.403726851902</v>
      </c>
      <c r="D71" t="s">
        <v>37</v>
      </c>
      <c r="F71" s="1"/>
      <c r="G71" t="s">
        <v>38</v>
      </c>
      <c r="H71" t="s">
        <v>39</v>
      </c>
      <c r="I71" t="s">
        <v>40</v>
      </c>
      <c r="J71" s="2">
        <v>45783</v>
      </c>
      <c r="K71" t="s">
        <v>562</v>
      </c>
      <c r="L71" t="s">
        <v>563</v>
      </c>
      <c r="M71" t="s">
        <v>43</v>
      </c>
      <c r="N71" s="3">
        <v>1074888806</v>
      </c>
      <c r="O71" s="3">
        <v>1074888806</v>
      </c>
      <c r="P71" t="s">
        <v>564</v>
      </c>
      <c r="Q71" s="3">
        <v>901057565</v>
      </c>
      <c r="R71" t="s">
        <v>565</v>
      </c>
      <c r="S71" t="s">
        <v>46</v>
      </c>
      <c r="T71" s="3" t="s">
        <v>566</v>
      </c>
      <c r="U71" t="s">
        <v>567</v>
      </c>
      <c r="V71" t="s">
        <v>161</v>
      </c>
      <c r="W71" s="3">
        <v>4</v>
      </c>
      <c r="X71" s="3">
        <v>4</v>
      </c>
      <c r="Y71" s="3">
        <v>4</v>
      </c>
      <c r="Z71" s="3">
        <v>4</v>
      </c>
      <c r="AA71" s="3">
        <v>4</v>
      </c>
      <c r="AB71" s="3">
        <v>4</v>
      </c>
      <c r="AC71" s="3">
        <v>4</v>
      </c>
      <c r="AD71" s="3">
        <v>4</v>
      </c>
      <c r="AE71" s="3">
        <v>4</v>
      </c>
      <c r="AF71" s="3">
        <v>4</v>
      </c>
      <c r="AG71" s="3">
        <v>4</v>
      </c>
      <c r="AH71" s="3">
        <v>4</v>
      </c>
      <c r="AI71" t="s">
        <v>52</v>
      </c>
      <c r="AJ71" t="s">
        <v>71</v>
      </c>
      <c r="AK71" t="s">
        <v>52</v>
      </c>
    </row>
    <row r="72" spans="1:37">
      <c r="A72">
        <v>72</v>
      </c>
      <c r="B72" s="1">
        <v>45783.398229166698</v>
      </c>
      <c r="C72" s="1">
        <v>45783.403738425899</v>
      </c>
      <c r="D72" t="s">
        <v>37</v>
      </c>
      <c r="F72" s="1"/>
      <c r="G72" t="s">
        <v>38</v>
      </c>
      <c r="H72" t="s">
        <v>39</v>
      </c>
      <c r="I72" t="s">
        <v>340</v>
      </c>
      <c r="J72" s="2">
        <v>45783</v>
      </c>
      <c r="K72" t="s">
        <v>568</v>
      </c>
      <c r="L72" t="s">
        <v>569</v>
      </c>
      <c r="M72" t="s">
        <v>43</v>
      </c>
      <c r="N72" s="3">
        <v>1007569560</v>
      </c>
      <c r="O72" s="3">
        <v>1007569560</v>
      </c>
      <c r="P72" t="s">
        <v>570</v>
      </c>
      <c r="Q72" s="3">
        <v>8600342486</v>
      </c>
      <c r="R72" t="s">
        <v>571</v>
      </c>
      <c r="S72" t="s">
        <v>46</v>
      </c>
      <c r="T72" s="3" t="s">
        <v>572</v>
      </c>
      <c r="U72" t="s">
        <v>573</v>
      </c>
      <c r="V72" t="s">
        <v>140</v>
      </c>
      <c r="W72" s="3">
        <v>4</v>
      </c>
      <c r="X72" s="3">
        <v>4</v>
      </c>
      <c r="Y72" s="3">
        <v>4</v>
      </c>
      <c r="Z72" s="3">
        <v>4</v>
      </c>
      <c r="AA72" s="3">
        <v>4</v>
      </c>
      <c r="AB72" s="3">
        <v>4</v>
      </c>
      <c r="AC72" s="3">
        <v>4</v>
      </c>
      <c r="AD72" s="3">
        <v>4</v>
      </c>
      <c r="AE72" s="3">
        <v>4</v>
      </c>
      <c r="AF72" s="3">
        <v>4</v>
      </c>
      <c r="AG72" s="3">
        <v>4</v>
      </c>
      <c r="AH72" s="3">
        <v>4</v>
      </c>
      <c r="AI72" t="s">
        <v>52</v>
      </c>
      <c r="AJ72" t="s">
        <v>256</v>
      </c>
      <c r="AK72" t="s">
        <v>52</v>
      </c>
    </row>
    <row r="73" spans="1:37">
      <c r="A73">
        <v>73</v>
      </c>
      <c r="B73" s="1">
        <v>45783.398969907401</v>
      </c>
      <c r="C73" s="1">
        <v>45783.4037731481</v>
      </c>
      <c r="D73" t="s">
        <v>37</v>
      </c>
      <c r="F73" s="1"/>
      <c r="G73" t="s">
        <v>38</v>
      </c>
      <c r="H73" t="s">
        <v>39</v>
      </c>
      <c r="I73" t="s">
        <v>40</v>
      </c>
      <c r="J73" s="2">
        <v>45783</v>
      </c>
      <c r="K73" t="s">
        <v>574</v>
      </c>
      <c r="L73" t="s">
        <v>575</v>
      </c>
      <c r="M73" t="s">
        <v>43</v>
      </c>
      <c r="N73" s="3">
        <v>1047457298</v>
      </c>
      <c r="O73" s="3">
        <v>1047457298</v>
      </c>
      <c r="P73" t="s">
        <v>576</v>
      </c>
      <c r="Q73" s="3">
        <v>806007650</v>
      </c>
      <c r="R73" t="s">
        <v>577</v>
      </c>
      <c r="S73" t="s">
        <v>578</v>
      </c>
      <c r="T73" s="3" t="s">
        <v>579</v>
      </c>
      <c r="U73" t="s">
        <v>580</v>
      </c>
      <c r="V73" t="s">
        <v>255</v>
      </c>
      <c r="W73" s="3">
        <v>3</v>
      </c>
      <c r="X73" s="3">
        <v>3</v>
      </c>
      <c r="Y73" s="3">
        <v>2</v>
      </c>
      <c r="Z73" s="3">
        <v>3</v>
      </c>
      <c r="AA73" s="3">
        <v>3</v>
      </c>
      <c r="AB73" s="3">
        <v>3</v>
      </c>
      <c r="AC73" s="3">
        <v>3</v>
      </c>
      <c r="AD73" s="3">
        <v>3</v>
      </c>
      <c r="AE73" s="3">
        <v>3</v>
      </c>
      <c r="AF73" s="3">
        <v>2</v>
      </c>
      <c r="AG73" s="3">
        <v>2</v>
      </c>
      <c r="AH73" s="3">
        <v>3</v>
      </c>
      <c r="AI73" t="s">
        <v>242</v>
      </c>
      <c r="AJ73" t="s">
        <v>39</v>
      </c>
      <c r="AK73" t="s">
        <v>581</v>
      </c>
    </row>
    <row r="74" spans="1:37">
      <c r="A74">
        <v>74</v>
      </c>
      <c r="B74" s="1">
        <v>45783.397476851896</v>
      </c>
      <c r="C74" s="1">
        <v>45783.403854166703</v>
      </c>
      <c r="D74" t="s">
        <v>37</v>
      </c>
      <c r="F74" s="1"/>
      <c r="G74" t="s">
        <v>38</v>
      </c>
      <c r="H74" t="s">
        <v>39</v>
      </c>
      <c r="I74" t="s">
        <v>40</v>
      </c>
      <c r="J74" s="2">
        <v>45783</v>
      </c>
      <c r="K74" t="s">
        <v>582</v>
      </c>
      <c r="L74" t="s">
        <v>583</v>
      </c>
      <c r="M74" t="s">
        <v>43</v>
      </c>
      <c r="N74" s="3">
        <v>1000516401</v>
      </c>
      <c r="O74" s="3">
        <v>1000516401</v>
      </c>
      <c r="P74" t="s">
        <v>584</v>
      </c>
      <c r="Q74" s="3">
        <v>900266208</v>
      </c>
      <c r="R74" t="s">
        <v>512</v>
      </c>
      <c r="S74" t="s">
        <v>46</v>
      </c>
      <c r="T74" s="3" t="s">
        <v>585</v>
      </c>
      <c r="U74" t="s">
        <v>586</v>
      </c>
      <c r="V74" t="s">
        <v>140</v>
      </c>
      <c r="W74" s="3">
        <v>4</v>
      </c>
      <c r="X74" s="3">
        <v>4</v>
      </c>
      <c r="Y74" s="3">
        <v>4</v>
      </c>
      <c r="Z74" s="3">
        <v>3</v>
      </c>
      <c r="AA74" s="3">
        <v>3</v>
      </c>
      <c r="AB74" s="3">
        <v>3</v>
      </c>
      <c r="AC74" s="3">
        <v>3</v>
      </c>
      <c r="AD74" s="3">
        <v>3</v>
      </c>
      <c r="AE74" s="3">
        <v>3</v>
      </c>
      <c r="AF74" s="3">
        <v>3</v>
      </c>
      <c r="AG74" s="3">
        <v>4</v>
      </c>
      <c r="AH74" s="3">
        <v>3</v>
      </c>
      <c r="AI74" t="s">
        <v>242</v>
      </c>
      <c r="AJ74" t="s">
        <v>106</v>
      </c>
      <c r="AK74" t="s">
        <v>242</v>
      </c>
    </row>
    <row r="75" spans="1:37">
      <c r="A75">
        <v>75</v>
      </c>
      <c r="B75" s="1">
        <v>45783.398321759298</v>
      </c>
      <c r="C75" s="1">
        <v>45783.403877314799</v>
      </c>
      <c r="D75" t="s">
        <v>37</v>
      </c>
      <c r="F75" s="1"/>
      <c r="G75" t="s">
        <v>38</v>
      </c>
      <c r="H75" t="s">
        <v>39</v>
      </c>
      <c r="I75" t="s">
        <v>587</v>
      </c>
      <c r="J75" s="2">
        <v>45783</v>
      </c>
      <c r="K75" t="s">
        <v>588</v>
      </c>
      <c r="L75" t="s">
        <v>589</v>
      </c>
      <c r="M75" t="s">
        <v>43</v>
      </c>
      <c r="N75" s="3">
        <v>1026563948</v>
      </c>
      <c r="O75" s="3">
        <v>1026563948</v>
      </c>
      <c r="P75" t="s">
        <v>590</v>
      </c>
      <c r="Q75" s="3">
        <v>900402285</v>
      </c>
      <c r="R75" t="s">
        <v>591</v>
      </c>
      <c r="S75" t="s">
        <v>46</v>
      </c>
      <c r="T75" s="3" t="s">
        <v>592</v>
      </c>
      <c r="U75" t="s">
        <v>593</v>
      </c>
      <c r="V75" t="s">
        <v>78</v>
      </c>
      <c r="W75" s="3">
        <v>3</v>
      </c>
      <c r="X75" s="3">
        <v>3</v>
      </c>
      <c r="Y75" s="3">
        <v>3</v>
      </c>
      <c r="Z75" s="3">
        <v>3</v>
      </c>
      <c r="AA75" s="3">
        <v>3</v>
      </c>
      <c r="AB75" s="3">
        <v>3</v>
      </c>
      <c r="AC75" s="3">
        <v>3</v>
      </c>
      <c r="AD75" s="3">
        <v>4</v>
      </c>
      <c r="AE75" s="3">
        <v>3</v>
      </c>
      <c r="AF75" s="3">
        <v>3</v>
      </c>
      <c r="AG75" s="3">
        <v>3</v>
      </c>
      <c r="AH75" s="3">
        <v>3</v>
      </c>
      <c r="AI75" t="s">
        <v>594</v>
      </c>
      <c r="AJ75" t="s">
        <v>51</v>
      </c>
      <c r="AK75" t="s">
        <v>98</v>
      </c>
    </row>
    <row r="76" spans="1:37">
      <c r="A76">
        <v>76</v>
      </c>
      <c r="B76" s="1">
        <v>45783.400532407402</v>
      </c>
      <c r="C76" s="1">
        <v>45783.403900463003</v>
      </c>
      <c r="D76" t="s">
        <v>37</v>
      </c>
      <c r="F76" s="1"/>
      <c r="G76" t="s">
        <v>38</v>
      </c>
      <c r="H76" t="s">
        <v>39</v>
      </c>
      <c r="I76" t="s">
        <v>40</v>
      </c>
      <c r="J76" s="2">
        <v>45783</v>
      </c>
      <c r="K76" t="s">
        <v>595</v>
      </c>
      <c r="L76" t="s">
        <v>596</v>
      </c>
      <c r="M76" t="s">
        <v>43</v>
      </c>
      <c r="N76" s="3">
        <v>1000163141</v>
      </c>
      <c r="O76" s="3">
        <v>1000163141</v>
      </c>
      <c r="P76" t="s">
        <v>597</v>
      </c>
      <c r="Q76" s="3">
        <v>800227072</v>
      </c>
      <c r="R76" t="s">
        <v>598</v>
      </c>
      <c r="S76" t="s">
        <v>46</v>
      </c>
      <c r="T76" s="3" t="s">
        <v>599</v>
      </c>
      <c r="U76" t="s">
        <v>600</v>
      </c>
      <c r="V76" t="s">
        <v>255</v>
      </c>
      <c r="W76" s="3">
        <v>4</v>
      </c>
      <c r="X76" s="3">
        <v>4</v>
      </c>
      <c r="Y76" s="3">
        <v>4</v>
      </c>
      <c r="Z76" s="3">
        <v>4</v>
      </c>
      <c r="AA76" s="3">
        <v>4</v>
      </c>
      <c r="AB76" s="3">
        <v>4</v>
      </c>
      <c r="AC76" s="3">
        <v>4</v>
      </c>
      <c r="AD76" s="3">
        <v>4</v>
      </c>
      <c r="AE76" s="3">
        <v>4</v>
      </c>
      <c r="AF76" s="3">
        <v>4</v>
      </c>
      <c r="AG76" s="3">
        <v>4</v>
      </c>
      <c r="AH76" s="3">
        <v>4</v>
      </c>
      <c r="AI76" t="s">
        <v>52</v>
      </c>
      <c r="AJ76" t="s">
        <v>107</v>
      </c>
      <c r="AK76" t="s">
        <v>52</v>
      </c>
    </row>
    <row r="77" spans="1:37">
      <c r="A77">
        <v>77</v>
      </c>
      <c r="B77" s="1">
        <v>45783.397499999999</v>
      </c>
      <c r="C77" s="1">
        <v>45783.4039583333</v>
      </c>
      <c r="D77" t="s">
        <v>37</v>
      </c>
      <c r="F77" s="1"/>
      <c r="G77" t="s">
        <v>38</v>
      </c>
      <c r="H77" t="s">
        <v>39</v>
      </c>
      <c r="I77" t="s">
        <v>40</v>
      </c>
      <c r="J77" s="2">
        <v>45783</v>
      </c>
      <c r="K77" t="s">
        <v>601</v>
      </c>
      <c r="L77" t="s">
        <v>602</v>
      </c>
      <c r="M77" t="s">
        <v>43</v>
      </c>
      <c r="N77" s="3">
        <v>79586189</v>
      </c>
      <c r="O77" s="3">
        <v>79586189</v>
      </c>
      <c r="P77" t="s">
        <v>603</v>
      </c>
      <c r="Q77" s="3">
        <v>900162688</v>
      </c>
      <c r="R77" t="s">
        <v>549</v>
      </c>
      <c r="S77" t="s">
        <v>46</v>
      </c>
      <c r="T77" s="3" t="s">
        <v>604</v>
      </c>
      <c r="U77" t="s">
        <v>605</v>
      </c>
      <c r="V77" t="s">
        <v>140</v>
      </c>
      <c r="W77" s="3">
        <v>4</v>
      </c>
      <c r="X77" s="3">
        <v>4</v>
      </c>
      <c r="Y77" s="3">
        <v>4</v>
      </c>
      <c r="Z77" s="3">
        <v>4</v>
      </c>
      <c r="AA77" s="3">
        <v>4</v>
      </c>
      <c r="AB77" s="3">
        <v>4</v>
      </c>
      <c r="AC77" s="3">
        <v>4</v>
      </c>
      <c r="AD77" s="3">
        <v>4</v>
      </c>
      <c r="AE77" s="3">
        <v>4</v>
      </c>
      <c r="AF77" s="3">
        <v>4</v>
      </c>
      <c r="AG77" s="3">
        <v>4</v>
      </c>
      <c r="AH77" s="3">
        <v>4</v>
      </c>
      <c r="AI77" t="s">
        <v>606</v>
      </c>
      <c r="AJ77" t="s">
        <v>88</v>
      </c>
      <c r="AK77" t="s">
        <v>607</v>
      </c>
    </row>
    <row r="78" spans="1:37">
      <c r="A78">
        <v>78</v>
      </c>
      <c r="B78" s="1">
        <v>45783.397615740701</v>
      </c>
      <c r="C78" s="1">
        <v>45783.4040046296</v>
      </c>
      <c r="D78" t="s">
        <v>37</v>
      </c>
      <c r="F78" s="1"/>
      <c r="G78" t="s">
        <v>38</v>
      </c>
      <c r="H78" t="s">
        <v>39</v>
      </c>
      <c r="I78" t="s">
        <v>40</v>
      </c>
      <c r="J78" s="2">
        <v>45783</v>
      </c>
      <c r="K78" t="s">
        <v>608</v>
      </c>
      <c r="L78" t="s">
        <v>609</v>
      </c>
      <c r="M78" t="s">
        <v>43</v>
      </c>
      <c r="N78" s="3">
        <v>1030651202</v>
      </c>
      <c r="O78" s="3">
        <v>1030651202</v>
      </c>
      <c r="P78" t="s">
        <v>610</v>
      </c>
      <c r="Q78" s="3">
        <v>901057565</v>
      </c>
      <c r="R78" t="s">
        <v>611</v>
      </c>
      <c r="S78" t="s">
        <v>46</v>
      </c>
      <c r="T78" s="3" t="s">
        <v>612</v>
      </c>
      <c r="U78" t="s">
        <v>613</v>
      </c>
      <c r="V78" t="s">
        <v>140</v>
      </c>
      <c r="W78" s="3">
        <v>4</v>
      </c>
      <c r="X78" s="3">
        <v>4</v>
      </c>
      <c r="Y78" s="3">
        <v>4</v>
      </c>
      <c r="Z78" s="3">
        <v>4</v>
      </c>
      <c r="AA78" s="3">
        <v>4</v>
      </c>
      <c r="AB78" s="3">
        <v>4</v>
      </c>
      <c r="AC78" s="3">
        <v>4</v>
      </c>
      <c r="AD78" s="3">
        <v>4</v>
      </c>
      <c r="AE78" s="3">
        <v>4</v>
      </c>
      <c r="AF78" s="3">
        <v>4</v>
      </c>
      <c r="AG78" s="3">
        <v>4</v>
      </c>
      <c r="AH78" s="3">
        <v>4</v>
      </c>
      <c r="AI78" t="s">
        <v>52</v>
      </c>
      <c r="AJ78" t="s">
        <v>71</v>
      </c>
      <c r="AK78" t="s">
        <v>52</v>
      </c>
    </row>
    <row r="79" spans="1:37">
      <c r="A79">
        <v>79</v>
      </c>
      <c r="B79" s="1">
        <v>45783.398518518501</v>
      </c>
      <c r="C79" s="1">
        <v>45783.404039351903</v>
      </c>
      <c r="D79" t="s">
        <v>37</v>
      </c>
      <c r="F79" s="1"/>
      <c r="G79" t="s">
        <v>38</v>
      </c>
      <c r="H79" t="s">
        <v>39</v>
      </c>
      <c r="I79" t="s">
        <v>40</v>
      </c>
      <c r="J79" s="2">
        <v>45783</v>
      </c>
      <c r="K79" t="s">
        <v>614</v>
      </c>
      <c r="L79" t="s">
        <v>615</v>
      </c>
      <c r="M79" t="s">
        <v>43</v>
      </c>
      <c r="N79" s="3">
        <v>1026582643</v>
      </c>
      <c r="O79" s="3">
        <v>1026582643</v>
      </c>
      <c r="P79" t="s">
        <v>616</v>
      </c>
      <c r="Q79" s="3">
        <v>900544688</v>
      </c>
      <c r="R79" t="s">
        <v>617</v>
      </c>
      <c r="S79" t="s">
        <v>46</v>
      </c>
      <c r="T79" s="3" t="s">
        <v>618</v>
      </c>
      <c r="U79" t="s">
        <v>619</v>
      </c>
      <c r="V79" t="s">
        <v>140</v>
      </c>
      <c r="W79" s="3">
        <v>2</v>
      </c>
      <c r="X79" s="3">
        <v>4</v>
      </c>
      <c r="Y79" s="3">
        <v>1</v>
      </c>
      <c r="Z79" s="3">
        <v>2</v>
      </c>
      <c r="AA79" s="3">
        <v>3</v>
      </c>
      <c r="AB79" s="3">
        <v>4</v>
      </c>
      <c r="AC79" s="3">
        <v>3</v>
      </c>
      <c r="AD79" s="3">
        <v>3</v>
      </c>
      <c r="AE79" s="3">
        <v>4</v>
      </c>
      <c r="AF79" s="3">
        <v>3</v>
      </c>
      <c r="AG79" s="3">
        <v>3</v>
      </c>
      <c r="AH79" s="3">
        <v>4</v>
      </c>
      <c r="AI79" t="s">
        <v>620</v>
      </c>
      <c r="AJ79" t="s">
        <v>478</v>
      </c>
      <c r="AK79" t="s">
        <v>621</v>
      </c>
    </row>
    <row r="80" spans="1:37">
      <c r="A80">
        <v>80</v>
      </c>
      <c r="B80" s="1">
        <v>45783.400138888901</v>
      </c>
      <c r="C80" s="1">
        <v>45783.4041319444</v>
      </c>
      <c r="D80" t="s">
        <v>37</v>
      </c>
      <c r="F80" s="1"/>
      <c r="G80" t="s">
        <v>38</v>
      </c>
      <c r="H80" t="s">
        <v>39</v>
      </c>
      <c r="I80" t="s">
        <v>40</v>
      </c>
      <c r="J80" s="2">
        <v>45783</v>
      </c>
      <c r="K80" t="s">
        <v>622</v>
      </c>
      <c r="L80" t="s">
        <v>623</v>
      </c>
      <c r="M80" t="s">
        <v>43</v>
      </c>
      <c r="N80" s="3">
        <v>1073688125</v>
      </c>
      <c r="O80" s="3">
        <v>1073688125</v>
      </c>
      <c r="P80" t="s">
        <v>624</v>
      </c>
      <c r="Q80" s="3">
        <v>900053442</v>
      </c>
      <c r="R80" t="s">
        <v>625</v>
      </c>
      <c r="S80" t="s">
        <v>46</v>
      </c>
      <c r="T80" s="3" t="s">
        <v>626</v>
      </c>
      <c r="U80" t="s">
        <v>627</v>
      </c>
      <c r="V80" t="s">
        <v>140</v>
      </c>
      <c r="W80" s="3">
        <v>4</v>
      </c>
      <c r="X80" s="3">
        <v>4</v>
      </c>
      <c r="Y80" s="3">
        <v>4</v>
      </c>
      <c r="Z80" s="3">
        <v>4</v>
      </c>
      <c r="AA80" s="3">
        <v>4</v>
      </c>
      <c r="AB80" s="3">
        <v>4</v>
      </c>
      <c r="AC80" s="3">
        <v>4</v>
      </c>
      <c r="AD80" s="3">
        <v>4</v>
      </c>
      <c r="AE80" s="3">
        <v>4</v>
      </c>
      <c r="AF80" s="3">
        <v>4</v>
      </c>
      <c r="AG80" s="3">
        <v>4</v>
      </c>
      <c r="AH80" s="3">
        <v>4</v>
      </c>
      <c r="AI80" t="s">
        <v>628</v>
      </c>
      <c r="AJ80" t="s">
        <v>51</v>
      </c>
      <c r="AK80" t="s">
        <v>629</v>
      </c>
    </row>
    <row r="81" spans="1:37">
      <c r="A81">
        <v>81</v>
      </c>
      <c r="B81" s="1">
        <v>45783.398495370398</v>
      </c>
      <c r="C81" s="1">
        <v>45783.404189814799</v>
      </c>
      <c r="D81" t="s">
        <v>37</v>
      </c>
      <c r="F81" s="1"/>
      <c r="G81" t="s">
        <v>38</v>
      </c>
      <c r="H81" t="s">
        <v>39</v>
      </c>
      <c r="I81" t="s">
        <v>40</v>
      </c>
      <c r="J81" s="2">
        <v>45783</v>
      </c>
      <c r="K81" t="s">
        <v>630</v>
      </c>
      <c r="L81" t="s">
        <v>631</v>
      </c>
      <c r="M81" t="s">
        <v>43</v>
      </c>
      <c r="N81" s="3">
        <v>1026272058</v>
      </c>
      <c r="O81" s="3">
        <v>1026272058</v>
      </c>
      <c r="P81" t="s">
        <v>632</v>
      </c>
      <c r="Q81" s="3">
        <v>900435146</v>
      </c>
      <c r="R81" t="s">
        <v>633</v>
      </c>
      <c r="S81" t="s">
        <v>46</v>
      </c>
      <c r="T81" s="3" t="s">
        <v>634</v>
      </c>
      <c r="U81" t="s">
        <v>635</v>
      </c>
      <c r="V81" t="s">
        <v>255</v>
      </c>
      <c r="W81" s="3">
        <v>4</v>
      </c>
      <c r="X81" s="3">
        <v>4</v>
      </c>
      <c r="Y81" s="3">
        <v>4</v>
      </c>
      <c r="Z81" s="3">
        <v>4</v>
      </c>
      <c r="AA81" s="3">
        <v>4</v>
      </c>
      <c r="AB81" s="3">
        <v>4</v>
      </c>
      <c r="AC81" s="3">
        <v>4</v>
      </c>
      <c r="AD81" s="3">
        <v>4</v>
      </c>
      <c r="AE81" s="3">
        <v>4</v>
      </c>
      <c r="AF81" s="3">
        <v>4</v>
      </c>
      <c r="AG81" s="3">
        <v>4</v>
      </c>
      <c r="AH81" s="3">
        <v>4</v>
      </c>
      <c r="AI81" t="s">
        <v>125</v>
      </c>
      <c r="AJ81" t="s">
        <v>256</v>
      </c>
      <c r="AK81" t="s">
        <v>636</v>
      </c>
    </row>
    <row r="82" spans="1:37">
      <c r="A82">
        <v>82</v>
      </c>
      <c r="B82" s="1">
        <v>45783.398657407401</v>
      </c>
      <c r="C82" s="1">
        <v>45783.404236111099</v>
      </c>
      <c r="D82" t="s">
        <v>37</v>
      </c>
      <c r="F82" s="1"/>
      <c r="G82" t="s">
        <v>38</v>
      </c>
      <c r="H82" t="s">
        <v>39</v>
      </c>
      <c r="I82" t="s">
        <v>40</v>
      </c>
      <c r="J82" s="2">
        <v>45783</v>
      </c>
      <c r="K82" t="s">
        <v>637</v>
      </c>
      <c r="L82" t="s">
        <v>638</v>
      </c>
      <c r="M82" t="s">
        <v>43</v>
      </c>
      <c r="N82" s="3">
        <v>1000381189</v>
      </c>
      <c r="O82" s="3">
        <v>1000381189</v>
      </c>
      <c r="P82" t="s">
        <v>639</v>
      </c>
      <c r="Q82" s="3">
        <v>901057565</v>
      </c>
      <c r="R82" t="s">
        <v>640</v>
      </c>
      <c r="S82" t="s">
        <v>46</v>
      </c>
      <c r="T82" s="3" t="s">
        <v>641</v>
      </c>
      <c r="U82" t="s">
        <v>642</v>
      </c>
      <c r="V82" t="s">
        <v>140</v>
      </c>
      <c r="W82" s="3">
        <v>4</v>
      </c>
      <c r="X82" s="3">
        <v>4</v>
      </c>
      <c r="Y82" s="3">
        <v>4</v>
      </c>
      <c r="Z82" s="3">
        <v>4</v>
      </c>
      <c r="AA82" s="3">
        <v>4</v>
      </c>
      <c r="AB82" s="3">
        <v>4</v>
      </c>
      <c r="AC82" s="3">
        <v>4</v>
      </c>
      <c r="AD82" s="3">
        <v>4</v>
      </c>
      <c r="AE82" s="3">
        <v>4</v>
      </c>
      <c r="AF82" s="3">
        <v>4</v>
      </c>
      <c r="AG82" s="3">
        <v>4</v>
      </c>
      <c r="AH82" s="3">
        <v>4</v>
      </c>
      <c r="AI82" t="s">
        <v>52</v>
      </c>
      <c r="AJ82" t="s">
        <v>217</v>
      </c>
      <c r="AK82" t="s">
        <v>52</v>
      </c>
    </row>
    <row r="83" spans="1:37">
      <c r="A83">
        <v>83</v>
      </c>
      <c r="B83" s="1">
        <v>45783.399039351803</v>
      </c>
      <c r="C83" s="1">
        <v>45783.404236111099</v>
      </c>
      <c r="D83" t="s">
        <v>37</v>
      </c>
      <c r="F83" s="1"/>
      <c r="G83" t="s">
        <v>38</v>
      </c>
      <c r="H83" t="s">
        <v>39</v>
      </c>
      <c r="I83" t="s">
        <v>40</v>
      </c>
      <c r="J83" s="2">
        <v>45783</v>
      </c>
      <c r="K83" t="s">
        <v>643</v>
      </c>
      <c r="L83" t="s">
        <v>644</v>
      </c>
      <c r="M83" t="s">
        <v>43</v>
      </c>
      <c r="N83" s="3">
        <v>40044564</v>
      </c>
      <c r="O83" s="3">
        <v>40044564</v>
      </c>
      <c r="P83" t="s">
        <v>377</v>
      </c>
      <c r="Q83" s="3">
        <v>800087565</v>
      </c>
      <c r="R83" t="s">
        <v>645</v>
      </c>
      <c r="S83" t="s">
        <v>46</v>
      </c>
      <c r="T83" s="3" t="s">
        <v>646</v>
      </c>
      <c r="U83" t="s">
        <v>647</v>
      </c>
      <c r="V83" t="s">
        <v>140</v>
      </c>
      <c r="W83" s="3">
        <v>4</v>
      </c>
      <c r="X83" s="3">
        <v>4</v>
      </c>
      <c r="Y83" s="3">
        <v>4</v>
      </c>
      <c r="Z83" s="3">
        <v>4</v>
      </c>
      <c r="AA83" s="3">
        <v>4</v>
      </c>
      <c r="AB83" s="3">
        <v>4</v>
      </c>
      <c r="AC83" s="3">
        <v>4</v>
      </c>
      <c r="AD83" s="3">
        <v>4</v>
      </c>
      <c r="AE83" s="3">
        <v>4</v>
      </c>
      <c r="AF83" s="3">
        <v>4</v>
      </c>
      <c r="AG83" s="3">
        <v>4</v>
      </c>
      <c r="AH83" s="3">
        <v>4</v>
      </c>
      <c r="AI83" t="s">
        <v>52</v>
      </c>
      <c r="AJ83" t="s">
        <v>217</v>
      </c>
      <c r="AK83" t="s">
        <v>52</v>
      </c>
    </row>
    <row r="84" spans="1:37">
      <c r="A84">
        <v>84</v>
      </c>
      <c r="B84" s="1">
        <v>45783.398692129602</v>
      </c>
      <c r="C84" s="1">
        <v>45783.404236111099</v>
      </c>
      <c r="D84" t="s">
        <v>37</v>
      </c>
      <c r="F84" s="1"/>
      <c r="G84" t="s">
        <v>38</v>
      </c>
      <c r="H84" t="s">
        <v>39</v>
      </c>
      <c r="I84" t="s">
        <v>40</v>
      </c>
      <c r="J84" s="2">
        <v>45783</v>
      </c>
      <c r="K84" t="s">
        <v>648</v>
      </c>
      <c r="L84" t="s">
        <v>649</v>
      </c>
      <c r="M84" t="s">
        <v>43</v>
      </c>
      <c r="N84" s="3">
        <v>79527367</v>
      </c>
      <c r="O84" s="3">
        <v>79527367</v>
      </c>
      <c r="P84" t="s">
        <v>650</v>
      </c>
      <c r="Q84" s="3">
        <v>900173431</v>
      </c>
      <c r="R84" t="s">
        <v>651</v>
      </c>
      <c r="S84" t="s">
        <v>46</v>
      </c>
      <c r="T84" t="s">
        <v>652</v>
      </c>
      <c r="U84" t="s">
        <v>653</v>
      </c>
      <c r="V84" t="s">
        <v>69</v>
      </c>
      <c r="W84" s="3">
        <v>4</v>
      </c>
      <c r="X84" s="3">
        <v>4</v>
      </c>
      <c r="Y84" s="3">
        <v>4</v>
      </c>
      <c r="Z84" s="3">
        <v>4</v>
      </c>
      <c r="AA84" s="3">
        <v>4</v>
      </c>
      <c r="AB84" s="3">
        <v>4</v>
      </c>
      <c r="AC84" s="3">
        <v>4</v>
      </c>
      <c r="AD84" s="3">
        <v>4</v>
      </c>
      <c r="AE84" s="3">
        <v>4</v>
      </c>
      <c r="AF84" s="3">
        <v>4</v>
      </c>
      <c r="AG84" s="3">
        <v>4</v>
      </c>
      <c r="AH84" s="3">
        <v>4</v>
      </c>
      <c r="AI84" t="s">
        <v>52</v>
      </c>
      <c r="AJ84" t="s">
        <v>478</v>
      </c>
      <c r="AK84" t="s">
        <v>654</v>
      </c>
    </row>
    <row r="85" spans="1:37">
      <c r="A85">
        <v>85</v>
      </c>
      <c r="B85" s="1">
        <v>45783.401597222197</v>
      </c>
      <c r="C85" s="1">
        <v>45783.404282407399</v>
      </c>
      <c r="D85" t="s">
        <v>37</v>
      </c>
      <c r="F85" s="1"/>
      <c r="G85" t="s">
        <v>38</v>
      </c>
      <c r="H85" t="s">
        <v>39</v>
      </c>
      <c r="I85" t="s">
        <v>40</v>
      </c>
      <c r="J85" s="2">
        <v>45783</v>
      </c>
      <c r="K85" t="s">
        <v>655</v>
      </c>
      <c r="L85" t="s">
        <v>656</v>
      </c>
      <c r="M85" t="s">
        <v>43</v>
      </c>
      <c r="N85" s="3">
        <v>53119116</v>
      </c>
      <c r="O85" s="3">
        <v>53119116</v>
      </c>
      <c r="P85" t="s">
        <v>657</v>
      </c>
      <c r="Q85" s="3">
        <v>800227072</v>
      </c>
      <c r="R85" t="s">
        <v>658</v>
      </c>
      <c r="S85" t="s">
        <v>46</v>
      </c>
      <c r="T85" s="3" t="s">
        <v>659</v>
      </c>
      <c r="U85" t="s">
        <v>660</v>
      </c>
      <c r="V85" t="s">
        <v>661</v>
      </c>
      <c r="W85" s="3">
        <v>4</v>
      </c>
      <c r="X85" s="3">
        <v>4</v>
      </c>
      <c r="Y85" s="3">
        <v>4</v>
      </c>
      <c r="Z85" s="3">
        <v>4</v>
      </c>
      <c r="AA85" s="3">
        <v>4</v>
      </c>
      <c r="AB85" s="3">
        <v>4</v>
      </c>
      <c r="AC85" s="3">
        <v>4</v>
      </c>
      <c r="AD85" s="3">
        <v>4</v>
      </c>
      <c r="AE85" s="3">
        <v>4</v>
      </c>
      <c r="AF85" s="3">
        <v>4</v>
      </c>
      <c r="AG85" s="3">
        <v>4</v>
      </c>
      <c r="AH85" s="3">
        <v>4</v>
      </c>
      <c r="AI85" t="s">
        <v>662</v>
      </c>
      <c r="AJ85" t="s">
        <v>51</v>
      </c>
      <c r="AK85" t="s">
        <v>663</v>
      </c>
    </row>
    <row r="86" spans="1:37">
      <c r="A86">
        <v>86</v>
      </c>
      <c r="B86" s="1">
        <v>45783.4014930556</v>
      </c>
      <c r="C86" s="1">
        <v>45783.404548611099</v>
      </c>
      <c r="D86" t="s">
        <v>37</v>
      </c>
      <c r="F86" s="1"/>
      <c r="G86" t="s">
        <v>38</v>
      </c>
      <c r="H86" t="s">
        <v>39</v>
      </c>
      <c r="I86" t="s">
        <v>40</v>
      </c>
      <c r="J86" s="2">
        <v>45783</v>
      </c>
      <c r="K86" t="s">
        <v>664</v>
      </c>
      <c r="L86" t="s">
        <v>665</v>
      </c>
      <c r="M86" t="s">
        <v>43</v>
      </c>
      <c r="N86" s="3">
        <v>1046427496</v>
      </c>
      <c r="O86" s="3">
        <v>1046427496</v>
      </c>
      <c r="P86" t="s">
        <v>666</v>
      </c>
      <c r="Q86" s="3">
        <v>900006808</v>
      </c>
      <c r="R86" t="s">
        <v>667</v>
      </c>
      <c r="S86" t="s">
        <v>46</v>
      </c>
      <c r="T86" s="3" t="s">
        <v>668</v>
      </c>
      <c r="U86" t="s">
        <v>669</v>
      </c>
      <c r="V86" t="s">
        <v>69</v>
      </c>
      <c r="W86" s="3">
        <v>4</v>
      </c>
      <c r="X86" s="3">
        <v>4</v>
      </c>
      <c r="Y86" s="3">
        <v>4</v>
      </c>
      <c r="Z86" s="3">
        <v>4</v>
      </c>
      <c r="AA86" s="3">
        <v>4</v>
      </c>
      <c r="AB86" s="3">
        <v>4</v>
      </c>
      <c r="AC86" s="3">
        <v>4</v>
      </c>
      <c r="AD86" s="3">
        <v>4</v>
      </c>
      <c r="AE86" s="3">
        <v>4</v>
      </c>
      <c r="AF86" s="3">
        <v>4</v>
      </c>
      <c r="AG86" s="3">
        <v>4</v>
      </c>
      <c r="AH86" s="3">
        <v>4</v>
      </c>
      <c r="AI86" t="s">
        <v>670</v>
      </c>
      <c r="AJ86" t="s">
        <v>71</v>
      </c>
      <c r="AK86" t="s">
        <v>291</v>
      </c>
    </row>
    <row r="87" spans="1:37">
      <c r="A87">
        <v>87</v>
      </c>
      <c r="B87" s="1">
        <v>45783.399710648097</v>
      </c>
      <c r="C87" s="1">
        <v>45783.404594907399</v>
      </c>
      <c r="D87" t="s">
        <v>37</v>
      </c>
      <c r="F87" s="1"/>
      <c r="G87" t="s">
        <v>38</v>
      </c>
      <c r="H87" t="s">
        <v>39</v>
      </c>
      <c r="I87" t="s">
        <v>40</v>
      </c>
      <c r="J87" s="2">
        <v>45783</v>
      </c>
      <c r="K87" t="s">
        <v>671</v>
      </c>
      <c r="L87" t="s">
        <v>672</v>
      </c>
      <c r="M87" t="s">
        <v>43</v>
      </c>
      <c r="N87" s="3">
        <v>57426377</v>
      </c>
      <c r="O87" s="3">
        <v>57426377</v>
      </c>
      <c r="P87" t="s">
        <v>673</v>
      </c>
      <c r="Q87" s="3">
        <v>901842901</v>
      </c>
      <c r="R87" t="s">
        <v>674</v>
      </c>
      <c r="S87" t="s">
        <v>46</v>
      </c>
      <c r="T87" s="3" t="s">
        <v>675</v>
      </c>
      <c r="U87" t="s">
        <v>676</v>
      </c>
      <c r="V87" t="s">
        <v>161</v>
      </c>
      <c r="W87" s="3">
        <v>3</v>
      </c>
      <c r="X87" s="3">
        <v>3</v>
      </c>
      <c r="Y87" s="3">
        <v>3</v>
      </c>
      <c r="Z87" s="3">
        <v>3</v>
      </c>
      <c r="AA87" s="3">
        <v>3</v>
      </c>
      <c r="AB87" s="3">
        <v>3</v>
      </c>
      <c r="AC87" s="3">
        <v>3</v>
      </c>
      <c r="AD87" s="3">
        <v>3</v>
      </c>
      <c r="AE87" s="3">
        <v>3</v>
      </c>
      <c r="AF87" s="3">
        <v>3</v>
      </c>
      <c r="AG87" s="3">
        <v>3</v>
      </c>
      <c r="AH87" s="3">
        <v>3</v>
      </c>
      <c r="AI87" t="s">
        <v>677</v>
      </c>
      <c r="AJ87" t="s">
        <v>61</v>
      </c>
      <c r="AK87" t="s">
        <v>678</v>
      </c>
    </row>
    <row r="88" spans="1:37">
      <c r="A88">
        <v>88</v>
      </c>
      <c r="B88" s="1">
        <v>45783.3977199074</v>
      </c>
      <c r="C88" s="1">
        <v>45783.404618055603</v>
      </c>
      <c r="D88" t="s">
        <v>37</v>
      </c>
      <c r="F88" s="1"/>
      <c r="G88" t="s">
        <v>38</v>
      </c>
      <c r="H88" t="s">
        <v>39</v>
      </c>
      <c r="I88" t="s">
        <v>40</v>
      </c>
      <c r="J88" s="2">
        <v>45783</v>
      </c>
      <c r="K88" t="s">
        <v>679</v>
      </c>
      <c r="L88" t="s">
        <v>680</v>
      </c>
      <c r="M88" t="s">
        <v>43</v>
      </c>
      <c r="N88" s="3">
        <v>1003530842</v>
      </c>
      <c r="O88" s="3">
        <v>1003530842</v>
      </c>
      <c r="P88" t="s">
        <v>681</v>
      </c>
      <c r="Q88" s="3">
        <v>860529151</v>
      </c>
      <c r="R88" t="s">
        <v>512</v>
      </c>
      <c r="S88" t="s">
        <v>46</v>
      </c>
      <c r="T88" s="3" t="s">
        <v>682</v>
      </c>
      <c r="U88" t="s">
        <v>683</v>
      </c>
      <c r="V88" t="s">
        <v>255</v>
      </c>
      <c r="W88" s="3">
        <v>4</v>
      </c>
      <c r="X88" s="3">
        <v>4</v>
      </c>
      <c r="Y88" s="3">
        <v>4</v>
      </c>
      <c r="Z88" s="3">
        <v>4</v>
      </c>
      <c r="AA88" s="3">
        <v>4</v>
      </c>
      <c r="AB88" s="3">
        <v>4</v>
      </c>
      <c r="AC88" s="3">
        <v>4</v>
      </c>
      <c r="AD88" s="3">
        <v>4</v>
      </c>
      <c r="AE88" s="3">
        <v>4</v>
      </c>
      <c r="AF88" s="3">
        <v>3</v>
      </c>
      <c r="AG88" s="3">
        <v>3</v>
      </c>
      <c r="AH88" s="3">
        <v>3</v>
      </c>
      <c r="AI88" t="s">
        <v>105</v>
      </c>
      <c r="AJ88" t="s">
        <v>107</v>
      </c>
      <c r="AK88" t="s">
        <v>242</v>
      </c>
    </row>
    <row r="89" spans="1:37">
      <c r="A89">
        <v>89</v>
      </c>
      <c r="B89" s="1">
        <v>45783.3996064815</v>
      </c>
      <c r="C89" s="1">
        <v>45783.404641203699</v>
      </c>
      <c r="D89" t="s">
        <v>37</v>
      </c>
      <c r="F89" s="1"/>
      <c r="G89" t="s">
        <v>38</v>
      </c>
      <c r="H89" t="s">
        <v>39</v>
      </c>
      <c r="I89" t="s">
        <v>116</v>
      </c>
      <c r="J89" s="2">
        <v>45783</v>
      </c>
      <c r="K89" t="s">
        <v>684</v>
      </c>
      <c r="L89" t="s">
        <v>685</v>
      </c>
      <c r="M89" t="s">
        <v>43</v>
      </c>
      <c r="N89" s="3">
        <v>38263108</v>
      </c>
      <c r="O89" s="3">
        <v>38263108</v>
      </c>
      <c r="P89" t="s">
        <v>686</v>
      </c>
      <c r="Q89" s="3">
        <v>38263108</v>
      </c>
      <c r="R89" t="s">
        <v>491</v>
      </c>
      <c r="S89" t="s">
        <v>687</v>
      </c>
      <c r="T89" s="3" t="s">
        <v>688</v>
      </c>
      <c r="U89" t="s">
        <v>689</v>
      </c>
      <c r="V89" t="s">
        <v>255</v>
      </c>
      <c r="W89" s="3">
        <v>3</v>
      </c>
      <c r="X89" s="3">
        <v>4</v>
      </c>
      <c r="Y89" s="3">
        <v>3</v>
      </c>
      <c r="Z89" s="3">
        <v>4</v>
      </c>
      <c r="AA89" s="3">
        <v>4</v>
      </c>
      <c r="AB89" s="3">
        <v>4</v>
      </c>
      <c r="AC89" s="3">
        <v>4</v>
      </c>
      <c r="AD89" s="3">
        <v>4</v>
      </c>
      <c r="AE89" s="3">
        <v>4</v>
      </c>
      <c r="AF89" s="3">
        <v>4</v>
      </c>
      <c r="AG89" s="3">
        <v>4</v>
      </c>
      <c r="AH89" s="3">
        <v>4</v>
      </c>
      <c r="AI89" t="s">
        <v>52</v>
      </c>
      <c r="AJ89" t="s">
        <v>177</v>
      </c>
      <c r="AK89" t="s">
        <v>52</v>
      </c>
    </row>
    <row r="90" spans="1:37">
      <c r="A90">
        <v>90</v>
      </c>
      <c r="B90" s="1">
        <v>45783.3991087963</v>
      </c>
      <c r="C90" s="1">
        <v>45783.4046759259</v>
      </c>
      <c r="D90" t="s">
        <v>37</v>
      </c>
      <c r="F90" s="1"/>
      <c r="G90" t="s">
        <v>38</v>
      </c>
      <c r="H90" t="s">
        <v>39</v>
      </c>
      <c r="I90" t="s">
        <v>116</v>
      </c>
      <c r="J90" s="2">
        <v>45783</v>
      </c>
      <c r="K90" t="s">
        <v>690</v>
      </c>
      <c r="L90" t="s">
        <v>691</v>
      </c>
      <c r="M90" t="s">
        <v>43</v>
      </c>
      <c r="N90" s="3">
        <v>52213902</v>
      </c>
      <c r="O90" s="3">
        <v>52213902</v>
      </c>
      <c r="P90" t="s">
        <v>692</v>
      </c>
      <c r="Q90" s="3">
        <v>5221392</v>
      </c>
      <c r="R90" t="s">
        <v>84</v>
      </c>
      <c r="S90" t="s">
        <v>46</v>
      </c>
      <c r="T90" s="3" t="s">
        <v>693</v>
      </c>
      <c r="U90" t="s">
        <v>694</v>
      </c>
      <c r="V90" t="s">
        <v>140</v>
      </c>
      <c r="W90" s="3">
        <v>4</v>
      </c>
      <c r="X90" s="3">
        <v>4</v>
      </c>
      <c r="Y90" s="3">
        <v>4</v>
      </c>
      <c r="Z90" s="3">
        <v>4</v>
      </c>
      <c r="AA90" s="3">
        <v>4</v>
      </c>
      <c r="AB90" s="3">
        <v>4</v>
      </c>
      <c r="AC90" s="3">
        <v>4</v>
      </c>
      <c r="AD90" s="3">
        <v>4</v>
      </c>
      <c r="AE90" s="3">
        <v>4</v>
      </c>
      <c r="AF90" s="3">
        <v>4</v>
      </c>
      <c r="AG90" s="3">
        <v>4</v>
      </c>
      <c r="AH90" s="3">
        <v>4</v>
      </c>
      <c r="AI90" t="s">
        <v>695</v>
      </c>
      <c r="AJ90" t="s">
        <v>71</v>
      </c>
      <c r="AK90" t="s">
        <v>242</v>
      </c>
    </row>
    <row r="91" spans="1:37">
      <c r="A91">
        <v>91</v>
      </c>
      <c r="B91" s="1">
        <v>45783.398726851803</v>
      </c>
      <c r="C91" s="1">
        <v>45783.404687499999</v>
      </c>
      <c r="D91" t="s">
        <v>37</v>
      </c>
      <c r="F91" s="1"/>
      <c r="G91" t="s">
        <v>38</v>
      </c>
      <c r="H91" t="s">
        <v>39</v>
      </c>
      <c r="I91" t="s">
        <v>40</v>
      </c>
      <c r="J91" s="2">
        <v>45783</v>
      </c>
      <c r="K91" t="s">
        <v>696</v>
      </c>
      <c r="L91" t="s">
        <v>697</v>
      </c>
      <c r="M91" t="s">
        <v>43</v>
      </c>
      <c r="N91" s="3">
        <v>1030680206</v>
      </c>
      <c r="O91" s="3">
        <v>1030680206</v>
      </c>
      <c r="P91" t="s">
        <v>173</v>
      </c>
      <c r="Q91" s="3">
        <v>901383324</v>
      </c>
      <c r="R91" t="s">
        <v>174</v>
      </c>
      <c r="S91" t="s">
        <v>46</v>
      </c>
      <c r="T91" s="3" t="s">
        <v>698</v>
      </c>
      <c r="U91" t="s">
        <v>699</v>
      </c>
      <c r="V91" t="s">
        <v>255</v>
      </c>
      <c r="W91" s="3">
        <v>3</v>
      </c>
      <c r="X91" s="3">
        <v>3</v>
      </c>
      <c r="Y91" s="3">
        <v>3</v>
      </c>
      <c r="Z91" s="3">
        <v>3</v>
      </c>
      <c r="AA91" s="3">
        <v>3</v>
      </c>
      <c r="AB91" s="3">
        <v>3</v>
      </c>
      <c r="AC91" s="3">
        <v>3</v>
      </c>
      <c r="AD91" s="3">
        <v>3</v>
      </c>
      <c r="AE91" s="3">
        <v>3</v>
      </c>
      <c r="AF91" s="3">
        <v>3</v>
      </c>
      <c r="AG91" s="3">
        <v>3</v>
      </c>
      <c r="AH91" s="3">
        <v>3</v>
      </c>
      <c r="AI91" t="s">
        <v>52</v>
      </c>
      <c r="AJ91" t="s">
        <v>193</v>
      </c>
      <c r="AK91" t="s">
        <v>52</v>
      </c>
    </row>
    <row r="92" spans="1:37">
      <c r="A92">
        <v>92</v>
      </c>
      <c r="B92" s="1">
        <v>45783.398865740703</v>
      </c>
      <c r="C92" s="1">
        <v>45783.404745370397</v>
      </c>
      <c r="D92" t="s">
        <v>37</v>
      </c>
      <c r="F92" s="1"/>
      <c r="G92" t="s">
        <v>38</v>
      </c>
      <c r="H92" t="s">
        <v>39</v>
      </c>
      <c r="I92" t="s">
        <v>40</v>
      </c>
      <c r="J92" s="2">
        <v>45783</v>
      </c>
      <c r="K92" t="s">
        <v>523</v>
      </c>
      <c r="L92" t="s">
        <v>700</v>
      </c>
      <c r="M92" t="s">
        <v>43</v>
      </c>
      <c r="N92" s="3">
        <v>51985762</v>
      </c>
      <c r="O92" s="3">
        <v>51985762</v>
      </c>
      <c r="P92" t="s">
        <v>701</v>
      </c>
      <c r="Q92" s="3">
        <v>900395138</v>
      </c>
      <c r="R92" t="s">
        <v>702</v>
      </c>
      <c r="S92" t="s">
        <v>46</v>
      </c>
      <c r="T92" s="3" t="s">
        <v>703</v>
      </c>
      <c r="U92" t="s">
        <v>704</v>
      </c>
      <c r="V92" t="s">
        <v>705</v>
      </c>
      <c r="W92" s="3">
        <v>3</v>
      </c>
      <c r="X92" s="3">
        <v>3</v>
      </c>
      <c r="Y92" s="3">
        <v>3</v>
      </c>
      <c r="Z92" s="3">
        <v>3</v>
      </c>
      <c r="AA92" s="3">
        <v>3</v>
      </c>
      <c r="AB92" s="3">
        <v>3</v>
      </c>
      <c r="AC92" s="3">
        <v>3</v>
      </c>
      <c r="AD92" s="3">
        <v>3</v>
      </c>
      <c r="AE92" s="3">
        <v>3</v>
      </c>
      <c r="AF92" s="3">
        <v>3</v>
      </c>
      <c r="AG92" s="3">
        <v>3</v>
      </c>
      <c r="AH92" s="3">
        <v>3</v>
      </c>
      <c r="AI92" t="s">
        <v>290</v>
      </c>
      <c r="AJ92" t="s">
        <v>177</v>
      </c>
      <c r="AK92" t="s">
        <v>52</v>
      </c>
    </row>
    <row r="93" spans="1:37">
      <c r="A93">
        <v>95</v>
      </c>
      <c r="B93" s="1">
        <v>45783.401643518497</v>
      </c>
      <c r="C93" s="1">
        <v>45783.405011574097</v>
      </c>
      <c r="D93" t="s">
        <v>37</v>
      </c>
      <c r="F93" s="1"/>
      <c r="G93" t="s">
        <v>38</v>
      </c>
      <c r="H93" t="s">
        <v>39</v>
      </c>
      <c r="I93" t="s">
        <v>40</v>
      </c>
      <c r="J93" s="2">
        <v>45783</v>
      </c>
      <c r="K93" t="s">
        <v>706</v>
      </c>
      <c r="L93" t="s">
        <v>707</v>
      </c>
      <c r="M93" t="s">
        <v>43</v>
      </c>
      <c r="N93" s="3">
        <v>1233489548</v>
      </c>
      <c r="O93" s="3">
        <v>1233489548</v>
      </c>
      <c r="P93" t="s">
        <v>708</v>
      </c>
      <c r="Q93" s="3">
        <v>800227072</v>
      </c>
      <c r="R93" t="s">
        <v>598</v>
      </c>
      <c r="S93" t="s">
        <v>46</v>
      </c>
      <c r="T93" s="3" t="s">
        <v>599</v>
      </c>
      <c r="U93" t="s">
        <v>709</v>
      </c>
      <c r="V93" t="s">
        <v>140</v>
      </c>
      <c r="W93" s="3">
        <v>4</v>
      </c>
      <c r="X93" s="3">
        <v>4</v>
      </c>
      <c r="Y93" s="3">
        <v>4</v>
      </c>
      <c r="Z93" s="3">
        <v>4</v>
      </c>
      <c r="AA93" s="3">
        <v>4</v>
      </c>
      <c r="AB93" s="3">
        <v>4</v>
      </c>
      <c r="AC93" s="3">
        <v>4</v>
      </c>
      <c r="AD93" s="3">
        <v>4</v>
      </c>
      <c r="AE93" s="3">
        <v>4</v>
      </c>
      <c r="AF93" s="3">
        <v>4</v>
      </c>
      <c r="AG93" s="3">
        <v>4</v>
      </c>
      <c r="AH93" s="3">
        <v>4</v>
      </c>
      <c r="AI93" t="s">
        <v>710</v>
      </c>
      <c r="AJ93" t="s">
        <v>106</v>
      </c>
      <c r="AK93" t="s">
        <v>710</v>
      </c>
    </row>
    <row r="94" spans="1:37">
      <c r="A94">
        <v>96</v>
      </c>
      <c r="B94" s="1">
        <v>45783.3975347222</v>
      </c>
      <c r="C94" s="1">
        <v>45783.405011574097</v>
      </c>
      <c r="D94" t="s">
        <v>37</v>
      </c>
      <c r="F94" s="1"/>
      <c r="G94" t="s">
        <v>38</v>
      </c>
      <c r="H94" t="s">
        <v>39</v>
      </c>
      <c r="I94" t="s">
        <v>40</v>
      </c>
      <c r="J94" s="2">
        <v>45783</v>
      </c>
      <c r="K94" t="s">
        <v>711</v>
      </c>
      <c r="L94" t="s">
        <v>712</v>
      </c>
      <c r="M94" t="s">
        <v>43</v>
      </c>
      <c r="N94" s="3">
        <v>79554237</v>
      </c>
      <c r="O94" s="3">
        <v>79554237</v>
      </c>
      <c r="P94" t="s">
        <v>713</v>
      </c>
      <c r="Q94" s="3">
        <v>901832636</v>
      </c>
      <c r="R94" t="s">
        <v>714</v>
      </c>
      <c r="S94" t="s">
        <v>46</v>
      </c>
      <c r="T94" s="3" t="s">
        <v>715</v>
      </c>
      <c r="U94" t="s">
        <v>716</v>
      </c>
      <c r="V94" t="s">
        <v>717</v>
      </c>
      <c r="W94" s="3">
        <v>3</v>
      </c>
      <c r="X94" s="3">
        <v>3</v>
      </c>
      <c r="Y94" s="3">
        <v>3</v>
      </c>
      <c r="Z94" s="3">
        <v>4</v>
      </c>
      <c r="AA94" s="3">
        <v>4</v>
      </c>
      <c r="AB94" s="3">
        <v>4</v>
      </c>
      <c r="AC94" s="3">
        <v>3</v>
      </c>
      <c r="AD94" s="3">
        <v>4</v>
      </c>
      <c r="AE94" s="3">
        <v>4</v>
      </c>
      <c r="AF94" s="3">
        <v>4</v>
      </c>
      <c r="AG94" s="3">
        <v>4</v>
      </c>
      <c r="AH94" s="3">
        <v>4</v>
      </c>
      <c r="AI94" t="s">
        <v>718</v>
      </c>
      <c r="AJ94" t="s">
        <v>71</v>
      </c>
      <c r="AK94" t="s">
        <v>52</v>
      </c>
    </row>
    <row r="95" spans="1:37">
      <c r="A95">
        <v>97</v>
      </c>
      <c r="B95" s="1">
        <v>45783.3979398148</v>
      </c>
      <c r="C95" s="1">
        <v>45783.4050810185</v>
      </c>
      <c r="D95" t="s">
        <v>37</v>
      </c>
      <c r="F95" s="1"/>
      <c r="G95" t="s">
        <v>38</v>
      </c>
      <c r="H95" t="s">
        <v>39</v>
      </c>
      <c r="I95" t="s">
        <v>40</v>
      </c>
      <c r="J95" s="2">
        <v>45783</v>
      </c>
      <c r="K95" t="s">
        <v>719</v>
      </c>
      <c r="L95" t="s">
        <v>720</v>
      </c>
      <c r="M95" t="s">
        <v>43</v>
      </c>
      <c r="N95" s="3">
        <v>1003712795</v>
      </c>
      <c r="O95" s="3">
        <v>1003712795</v>
      </c>
      <c r="P95" t="s">
        <v>721</v>
      </c>
      <c r="Q95" s="3">
        <v>900466339</v>
      </c>
      <c r="R95" t="s">
        <v>722</v>
      </c>
      <c r="S95" t="s">
        <v>398</v>
      </c>
      <c r="T95" s="3" t="s">
        <v>723</v>
      </c>
      <c r="U95" t="s">
        <v>724</v>
      </c>
      <c r="V95" t="s">
        <v>255</v>
      </c>
      <c r="W95" s="3">
        <v>4</v>
      </c>
      <c r="X95" s="3">
        <v>4</v>
      </c>
      <c r="Y95" s="3">
        <v>4</v>
      </c>
      <c r="Z95" s="3">
        <v>4</v>
      </c>
      <c r="AA95" s="3">
        <v>4</v>
      </c>
      <c r="AB95" s="3">
        <v>4</v>
      </c>
      <c r="AC95" s="3">
        <v>4</v>
      </c>
      <c r="AD95" s="3">
        <v>4</v>
      </c>
      <c r="AE95" s="3">
        <v>4</v>
      </c>
      <c r="AF95" s="3">
        <v>4</v>
      </c>
      <c r="AG95" s="3">
        <v>4</v>
      </c>
      <c r="AH95" s="3">
        <v>4</v>
      </c>
      <c r="AI95" t="s">
        <v>290</v>
      </c>
      <c r="AJ95" t="s">
        <v>39</v>
      </c>
      <c r="AK95" t="s">
        <v>725</v>
      </c>
    </row>
    <row r="96" spans="1:37">
      <c r="A96">
        <v>98</v>
      </c>
      <c r="B96" s="1">
        <v>45783.402372685203</v>
      </c>
      <c r="C96" s="1">
        <v>45783.405092592599</v>
      </c>
      <c r="D96" t="s">
        <v>37</v>
      </c>
      <c r="F96" s="1"/>
      <c r="G96" t="s">
        <v>38</v>
      </c>
      <c r="H96" t="s">
        <v>39</v>
      </c>
      <c r="I96" t="s">
        <v>40</v>
      </c>
      <c r="J96" s="2">
        <v>45783</v>
      </c>
      <c r="K96" t="s">
        <v>726</v>
      </c>
      <c r="L96" t="s">
        <v>727</v>
      </c>
      <c r="M96" t="s">
        <v>43</v>
      </c>
      <c r="N96" s="3">
        <v>1000182408</v>
      </c>
      <c r="O96" s="3">
        <v>1000182408</v>
      </c>
      <c r="P96" t="s">
        <v>728</v>
      </c>
      <c r="Q96" s="3">
        <v>901057565</v>
      </c>
      <c r="R96" t="s">
        <v>640</v>
      </c>
      <c r="S96" t="s">
        <v>46</v>
      </c>
      <c r="T96" s="3" t="s">
        <v>729</v>
      </c>
      <c r="U96" t="s">
        <v>730</v>
      </c>
      <c r="V96" t="s">
        <v>255</v>
      </c>
      <c r="W96" s="3">
        <v>4</v>
      </c>
      <c r="X96" s="3">
        <v>3</v>
      </c>
      <c r="Y96" s="3">
        <v>3</v>
      </c>
      <c r="Z96" s="3">
        <v>4</v>
      </c>
      <c r="AA96" s="3">
        <v>4</v>
      </c>
      <c r="AB96" s="3">
        <v>4</v>
      </c>
      <c r="AC96" s="3">
        <v>4</v>
      </c>
      <c r="AD96" s="3">
        <v>3</v>
      </c>
      <c r="AE96" s="3">
        <v>4</v>
      </c>
      <c r="AF96" s="3">
        <v>3</v>
      </c>
      <c r="AG96" s="3">
        <v>4</v>
      </c>
      <c r="AH96" s="3">
        <v>3</v>
      </c>
      <c r="AI96" t="s">
        <v>731</v>
      </c>
      <c r="AJ96" t="s">
        <v>97</v>
      </c>
      <c r="AK96" t="s">
        <v>732</v>
      </c>
    </row>
    <row r="97" spans="1:37">
      <c r="A97">
        <v>99</v>
      </c>
      <c r="B97" s="1">
        <v>45783.400474536997</v>
      </c>
      <c r="C97" s="1">
        <v>45783.405115740701</v>
      </c>
      <c r="D97" t="s">
        <v>37</v>
      </c>
      <c r="F97" s="1"/>
      <c r="G97" t="s">
        <v>38</v>
      </c>
      <c r="H97" t="s">
        <v>39</v>
      </c>
      <c r="I97" t="s">
        <v>40</v>
      </c>
      <c r="J97" s="2">
        <v>45783</v>
      </c>
      <c r="K97" t="s">
        <v>733</v>
      </c>
      <c r="L97" t="s">
        <v>734</v>
      </c>
      <c r="M97" t="s">
        <v>43</v>
      </c>
      <c r="N97" s="3">
        <v>1020716754</v>
      </c>
      <c r="O97" s="3">
        <v>1020716754</v>
      </c>
      <c r="P97" s="3" t="s">
        <v>735</v>
      </c>
      <c r="Q97" s="3">
        <v>900347276</v>
      </c>
      <c r="R97" t="s">
        <v>736</v>
      </c>
      <c r="S97" t="s">
        <v>46</v>
      </c>
      <c r="T97" s="3" t="s">
        <v>737</v>
      </c>
      <c r="U97" t="s">
        <v>738</v>
      </c>
      <c r="V97" t="s">
        <v>69</v>
      </c>
      <c r="W97" s="3">
        <v>3</v>
      </c>
      <c r="X97" s="3">
        <v>2</v>
      </c>
      <c r="Y97" s="3">
        <v>1</v>
      </c>
      <c r="Z97" s="3">
        <v>2</v>
      </c>
      <c r="AA97" s="3">
        <v>4</v>
      </c>
      <c r="AB97" s="3">
        <v>4</v>
      </c>
      <c r="AC97" s="3">
        <v>4</v>
      </c>
      <c r="AD97" s="3">
        <v>4</v>
      </c>
      <c r="AE97" s="3">
        <v>4</v>
      </c>
      <c r="AF97" s="3">
        <v>4</v>
      </c>
      <c r="AG97" s="3">
        <v>4</v>
      </c>
      <c r="AH97" s="3">
        <v>4</v>
      </c>
      <c r="AI97" t="s">
        <v>739</v>
      </c>
      <c r="AJ97" t="s">
        <v>740</v>
      </c>
      <c r="AK97" t="s">
        <v>741</v>
      </c>
    </row>
    <row r="98" spans="1:37">
      <c r="A98">
        <v>100</v>
      </c>
      <c r="B98" s="1">
        <v>45783.400914351798</v>
      </c>
      <c r="C98" s="1">
        <v>45783.405115740701</v>
      </c>
      <c r="D98" t="s">
        <v>37</v>
      </c>
      <c r="F98" s="1"/>
      <c r="G98" t="s">
        <v>38</v>
      </c>
      <c r="H98" t="s">
        <v>39</v>
      </c>
      <c r="I98" t="s">
        <v>40</v>
      </c>
      <c r="J98" s="2">
        <v>45783</v>
      </c>
      <c r="K98" t="s">
        <v>742</v>
      </c>
      <c r="L98" t="s">
        <v>743</v>
      </c>
      <c r="M98" t="s">
        <v>43</v>
      </c>
      <c r="N98" s="3">
        <v>1032498058</v>
      </c>
      <c r="O98" s="3">
        <v>1032498058</v>
      </c>
      <c r="P98" t="s">
        <v>744</v>
      </c>
      <c r="Q98" s="3">
        <v>90164126</v>
      </c>
      <c r="R98" t="s">
        <v>745</v>
      </c>
      <c r="S98" t="s">
        <v>46</v>
      </c>
      <c r="T98" s="3" t="s">
        <v>746</v>
      </c>
      <c r="U98" t="s">
        <v>747</v>
      </c>
      <c r="V98" t="s">
        <v>255</v>
      </c>
      <c r="W98" s="3">
        <v>4</v>
      </c>
      <c r="X98" s="3">
        <v>4</v>
      </c>
      <c r="Y98" s="3">
        <v>4</v>
      </c>
      <c r="Z98" s="3">
        <v>4</v>
      </c>
      <c r="AA98" s="3">
        <v>4</v>
      </c>
      <c r="AB98" s="3">
        <v>4</v>
      </c>
      <c r="AC98" s="3">
        <v>4</v>
      </c>
      <c r="AD98" s="3">
        <v>4</v>
      </c>
      <c r="AE98" s="3">
        <v>4</v>
      </c>
      <c r="AF98" s="3">
        <v>4</v>
      </c>
      <c r="AG98" s="3">
        <v>4</v>
      </c>
      <c r="AH98" s="3">
        <v>4</v>
      </c>
      <c r="AI98" t="s">
        <v>52</v>
      </c>
      <c r="AJ98" t="s">
        <v>740</v>
      </c>
      <c r="AK98" t="s">
        <v>52</v>
      </c>
    </row>
    <row r="99" spans="1:37">
      <c r="A99">
        <v>101</v>
      </c>
      <c r="B99" s="1">
        <v>45783.397592592599</v>
      </c>
      <c r="C99" s="1">
        <v>45783.405254629601</v>
      </c>
      <c r="D99" t="s">
        <v>37</v>
      </c>
      <c r="F99" s="1"/>
      <c r="G99" t="s">
        <v>38</v>
      </c>
      <c r="H99" t="s">
        <v>39</v>
      </c>
      <c r="I99" t="s">
        <v>116</v>
      </c>
      <c r="J99" s="2">
        <v>45783</v>
      </c>
      <c r="K99" t="s">
        <v>748</v>
      </c>
      <c r="L99" t="s">
        <v>749</v>
      </c>
      <c r="M99" t="s">
        <v>43</v>
      </c>
      <c r="N99" s="3">
        <v>73126211</v>
      </c>
      <c r="O99" s="3">
        <v>73126211</v>
      </c>
      <c r="P99" t="s">
        <v>750</v>
      </c>
      <c r="Q99" s="3">
        <v>73126211</v>
      </c>
      <c r="R99" t="s">
        <v>751</v>
      </c>
      <c r="S99" t="s">
        <v>752</v>
      </c>
      <c r="T99" s="3" t="s">
        <v>753</v>
      </c>
      <c r="U99" t="s">
        <v>754</v>
      </c>
      <c r="V99" t="s">
        <v>140</v>
      </c>
      <c r="W99" s="3">
        <v>4</v>
      </c>
      <c r="X99" s="3">
        <v>4</v>
      </c>
      <c r="Y99" s="3">
        <v>4</v>
      </c>
      <c r="Z99" s="3">
        <v>4</v>
      </c>
      <c r="AA99" s="3">
        <v>4</v>
      </c>
      <c r="AB99" s="3">
        <v>4</v>
      </c>
      <c r="AC99" s="3">
        <v>4</v>
      </c>
      <c r="AD99" s="3">
        <v>4</v>
      </c>
      <c r="AE99" s="3">
        <v>4</v>
      </c>
      <c r="AF99" s="3">
        <v>4</v>
      </c>
      <c r="AG99" s="3">
        <v>4</v>
      </c>
      <c r="AH99" s="3">
        <v>4</v>
      </c>
      <c r="AI99" t="s">
        <v>291</v>
      </c>
      <c r="AJ99" t="s">
        <v>61</v>
      </c>
      <c r="AK99" t="s">
        <v>755</v>
      </c>
    </row>
    <row r="100" spans="1:37">
      <c r="A100">
        <v>102</v>
      </c>
      <c r="B100" s="1">
        <v>45783.325937499998</v>
      </c>
      <c r="C100" s="1">
        <v>45783.405763888899</v>
      </c>
      <c r="D100" t="s">
        <v>37</v>
      </c>
      <c r="F100" s="1"/>
      <c r="G100" t="s">
        <v>38</v>
      </c>
      <c r="H100" t="s">
        <v>39</v>
      </c>
      <c r="I100" t="s">
        <v>40</v>
      </c>
      <c r="J100" s="2">
        <v>45783</v>
      </c>
      <c r="K100" t="s">
        <v>756</v>
      </c>
      <c r="L100" t="s">
        <v>757</v>
      </c>
      <c r="M100" t="s">
        <v>43</v>
      </c>
      <c r="N100" s="3">
        <v>52352505</v>
      </c>
      <c r="O100" s="3">
        <v>52352505</v>
      </c>
      <c r="P100" t="s">
        <v>758</v>
      </c>
      <c r="Q100" s="3">
        <v>900053442</v>
      </c>
      <c r="R100" t="s">
        <v>759</v>
      </c>
      <c r="S100" t="s">
        <v>46</v>
      </c>
      <c r="T100" s="3" t="s">
        <v>760</v>
      </c>
      <c r="U100" t="s">
        <v>761</v>
      </c>
      <c r="V100" t="s">
        <v>140</v>
      </c>
      <c r="W100" s="3">
        <v>4</v>
      </c>
      <c r="X100" s="3">
        <v>4</v>
      </c>
      <c r="Y100" s="3">
        <v>3</v>
      </c>
      <c r="Z100" s="3">
        <v>4</v>
      </c>
      <c r="AA100" s="3">
        <v>4</v>
      </c>
      <c r="AB100" s="3">
        <v>4</v>
      </c>
      <c r="AC100" s="3">
        <v>4</v>
      </c>
      <c r="AD100" s="3">
        <v>4</v>
      </c>
      <c r="AE100" s="3">
        <v>4</v>
      </c>
      <c r="AF100" s="3">
        <v>4</v>
      </c>
      <c r="AG100" s="3">
        <v>3</v>
      </c>
      <c r="AH100" s="3">
        <v>4</v>
      </c>
      <c r="AI100" t="s">
        <v>762</v>
      </c>
      <c r="AJ100" t="s">
        <v>51</v>
      </c>
      <c r="AK100" t="s">
        <v>763</v>
      </c>
    </row>
    <row r="101" spans="1:37">
      <c r="A101">
        <v>103</v>
      </c>
      <c r="B101" s="1">
        <v>45783.402488425898</v>
      </c>
      <c r="C101" s="1">
        <v>45783.405879629601</v>
      </c>
      <c r="D101" t="s">
        <v>37</v>
      </c>
      <c r="F101" s="1"/>
      <c r="G101" t="s">
        <v>38</v>
      </c>
      <c r="H101" t="s">
        <v>39</v>
      </c>
      <c r="I101" t="s">
        <v>40</v>
      </c>
      <c r="J101" s="2">
        <v>45783</v>
      </c>
      <c r="K101" t="s">
        <v>764</v>
      </c>
      <c r="L101" t="s">
        <v>765</v>
      </c>
      <c r="M101" t="s">
        <v>43</v>
      </c>
      <c r="N101" s="3">
        <v>1192791716</v>
      </c>
      <c r="O101" s="3">
        <v>1192791716</v>
      </c>
      <c r="P101" t="s">
        <v>766</v>
      </c>
      <c r="Q101" s="3">
        <v>901057565</v>
      </c>
      <c r="R101" t="s">
        <v>767</v>
      </c>
      <c r="S101" t="s">
        <v>46</v>
      </c>
      <c r="T101" s="3" t="s">
        <v>768</v>
      </c>
      <c r="U101" t="s">
        <v>769</v>
      </c>
      <c r="V101" t="s">
        <v>255</v>
      </c>
      <c r="W101" s="3">
        <v>4</v>
      </c>
      <c r="X101" s="3">
        <v>3</v>
      </c>
      <c r="Y101" s="3">
        <v>4</v>
      </c>
      <c r="Z101" s="3">
        <v>3</v>
      </c>
      <c r="AA101" s="3">
        <v>4</v>
      </c>
      <c r="AB101" s="3">
        <v>3</v>
      </c>
      <c r="AC101" s="3">
        <v>4</v>
      </c>
      <c r="AD101" s="3">
        <v>3</v>
      </c>
      <c r="AE101" s="3">
        <v>4</v>
      </c>
      <c r="AF101" s="3">
        <v>3</v>
      </c>
      <c r="AG101" s="3">
        <v>4</v>
      </c>
      <c r="AH101" s="3">
        <v>3</v>
      </c>
      <c r="AI101" t="s">
        <v>52</v>
      </c>
      <c r="AJ101" t="s">
        <v>478</v>
      </c>
      <c r="AK101" t="s">
        <v>52</v>
      </c>
    </row>
    <row r="102" spans="1:37">
      <c r="A102">
        <v>104</v>
      </c>
      <c r="B102" s="1">
        <v>45783.398645833302</v>
      </c>
      <c r="C102" s="1">
        <v>45783.405995370398</v>
      </c>
      <c r="D102" t="s">
        <v>37</v>
      </c>
      <c r="F102" s="1"/>
      <c r="G102" t="s">
        <v>38</v>
      </c>
      <c r="H102" t="s">
        <v>39</v>
      </c>
      <c r="I102" t="s">
        <v>40</v>
      </c>
      <c r="J102" s="2">
        <v>45783</v>
      </c>
      <c r="K102" t="s">
        <v>770</v>
      </c>
      <c r="L102" t="s">
        <v>771</v>
      </c>
      <c r="M102" t="s">
        <v>43</v>
      </c>
      <c r="N102" s="3">
        <v>1069765375</v>
      </c>
      <c r="O102" s="3">
        <v>1069765375</v>
      </c>
      <c r="P102" t="s">
        <v>772</v>
      </c>
      <c r="Q102" s="3">
        <v>900466439</v>
      </c>
      <c r="R102" t="s">
        <v>773</v>
      </c>
      <c r="S102" t="s">
        <v>398</v>
      </c>
      <c r="T102" s="3" t="s">
        <v>774</v>
      </c>
      <c r="U102" t="s">
        <v>775</v>
      </c>
      <c r="V102" t="s">
        <v>255</v>
      </c>
      <c r="W102" s="3">
        <v>4</v>
      </c>
      <c r="X102" s="3">
        <v>4</v>
      </c>
      <c r="Y102" s="3">
        <v>4</v>
      </c>
      <c r="Z102" s="3">
        <v>4</v>
      </c>
      <c r="AA102" s="3">
        <v>4</v>
      </c>
      <c r="AB102" s="3">
        <v>4</v>
      </c>
      <c r="AC102" s="3">
        <v>4</v>
      </c>
      <c r="AD102" s="3">
        <v>4</v>
      </c>
      <c r="AE102" s="3">
        <v>4</v>
      </c>
      <c r="AF102" s="3">
        <v>4</v>
      </c>
      <c r="AG102" s="3">
        <v>4</v>
      </c>
      <c r="AH102" s="3">
        <v>4</v>
      </c>
      <c r="AI102" t="s">
        <v>776</v>
      </c>
      <c r="AJ102" t="s">
        <v>61</v>
      </c>
      <c r="AK102" t="s">
        <v>777</v>
      </c>
    </row>
    <row r="103" spans="1:37">
      <c r="A103">
        <v>105</v>
      </c>
      <c r="B103" s="1">
        <v>45783.4038194444</v>
      </c>
      <c r="C103" s="1">
        <v>45783.406064814801</v>
      </c>
      <c r="D103" t="s">
        <v>37</v>
      </c>
      <c r="F103" s="1"/>
      <c r="G103" t="s">
        <v>38</v>
      </c>
      <c r="H103" t="s">
        <v>39</v>
      </c>
      <c r="I103" t="s">
        <v>40</v>
      </c>
      <c r="J103" s="2">
        <v>45783</v>
      </c>
      <c r="K103" t="s">
        <v>778</v>
      </c>
      <c r="L103" t="s">
        <v>779</v>
      </c>
      <c r="M103" t="s">
        <v>43</v>
      </c>
      <c r="N103" s="3">
        <v>1001218897</v>
      </c>
      <c r="O103" s="3">
        <v>1001218997</v>
      </c>
      <c r="P103" t="s">
        <v>780</v>
      </c>
      <c r="Q103" s="3">
        <v>901057565</v>
      </c>
      <c r="R103" t="s">
        <v>84</v>
      </c>
      <c r="S103" t="s">
        <v>46</v>
      </c>
      <c r="T103" s="3" t="s">
        <v>781</v>
      </c>
      <c r="U103" t="s">
        <v>782</v>
      </c>
      <c r="V103" t="s">
        <v>69</v>
      </c>
      <c r="W103" s="3">
        <v>4</v>
      </c>
      <c r="X103" s="3">
        <v>4</v>
      </c>
      <c r="Y103" s="3">
        <v>4</v>
      </c>
      <c r="Z103" s="3">
        <v>4</v>
      </c>
      <c r="AA103" s="3">
        <v>4</v>
      </c>
      <c r="AB103" s="3">
        <v>4</v>
      </c>
      <c r="AC103" s="3">
        <v>4</v>
      </c>
      <c r="AD103" s="3">
        <v>4</v>
      </c>
      <c r="AE103" s="3">
        <v>4</v>
      </c>
      <c r="AF103" s="3">
        <v>3</v>
      </c>
      <c r="AG103" s="3">
        <v>3</v>
      </c>
      <c r="AH103" s="3">
        <v>4</v>
      </c>
      <c r="AI103" t="s">
        <v>783</v>
      </c>
      <c r="AJ103" t="s">
        <v>177</v>
      </c>
      <c r="AK103" t="s">
        <v>784</v>
      </c>
    </row>
    <row r="104" spans="1:37">
      <c r="A104">
        <v>106</v>
      </c>
      <c r="B104" s="1">
        <v>45783.397662037001</v>
      </c>
      <c r="C104" s="1">
        <v>45783.406099537002</v>
      </c>
      <c r="D104" t="s">
        <v>37</v>
      </c>
      <c r="F104" s="1"/>
      <c r="G104" t="s">
        <v>38</v>
      </c>
      <c r="H104" t="s">
        <v>39</v>
      </c>
      <c r="I104" t="s">
        <v>40</v>
      </c>
      <c r="J104" s="2">
        <v>45783</v>
      </c>
      <c r="K104" t="s">
        <v>785</v>
      </c>
      <c r="L104" t="s">
        <v>786</v>
      </c>
      <c r="M104" t="s">
        <v>43</v>
      </c>
      <c r="N104" s="3">
        <v>1023898211</v>
      </c>
      <c r="O104" s="3">
        <v>1023898211</v>
      </c>
      <c r="P104" t="s">
        <v>787</v>
      </c>
      <c r="Q104" s="3">
        <v>830081128</v>
      </c>
      <c r="R104" t="s">
        <v>788</v>
      </c>
      <c r="S104" t="s">
        <v>46</v>
      </c>
      <c r="T104" s="3" t="s">
        <v>789</v>
      </c>
      <c r="U104" t="s">
        <v>790</v>
      </c>
      <c r="V104" t="s">
        <v>255</v>
      </c>
      <c r="W104" s="3">
        <v>3</v>
      </c>
      <c r="X104" s="3">
        <v>4</v>
      </c>
      <c r="Y104" s="3">
        <v>3</v>
      </c>
      <c r="Z104" s="3">
        <v>4</v>
      </c>
      <c r="AA104" s="3">
        <v>4</v>
      </c>
      <c r="AB104" s="3">
        <v>4</v>
      </c>
      <c r="AC104" s="3">
        <v>4</v>
      </c>
      <c r="AD104" s="3">
        <v>4</v>
      </c>
      <c r="AE104" s="3">
        <v>4</v>
      </c>
      <c r="AF104" s="3">
        <v>4</v>
      </c>
      <c r="AG104" s="3">
        <v>4</v>
      </c>
      <c r="AH104" s="3">
        <v>4</v>
      </c>
      <c r="AI104" t="s">
        <v>791</v>
      </c>
      <c r="AJ104" t="s">
        <v>217</v>
      </c>
      <c r="AK104" t="s">
        <v>792</v>
      </c>
    </row>
    <row r="105" spans="1:37">
      <c r="A105">
        <v>107</v>
      </c>
      <c r="B105" s="1">
        <v>45783.404108796298</v>
      </c>
      <c r="C105" s="1">
        <v>45783.406354166698</v>
      </c>
      <c r="D105" t="s">
        <v>37</v>
      </c>
      <c r="F105" s="1"/>
      <c r="G105" t="s">
        <v>38</v>
      </c>
      <c r="H105" t="s">
        <v>39</v>
      </c>
      <c r="I105" t="s">
        <v>40</v>
      </c>
      <c r="J105" s="2">
        <v>45783</v>
      </c>
      <c r="K105" t="s">
        <v>793</v>
      </c>
      <c r="L105" t="s">
        <v>794</v>
      </c>
      <c r="M105" t="s">
        <v>43</v>
      </c>
      <c r="N105" s="3">
        <v>1032477736</v>
      </c>
      <c r="O105" s="3">
        <v>1032477736</v>
      </c>
      <c r="P105" t="s">
        <v>795</v>
      </c>
      <c r="Q105" s="3">
        <v>901460491</v>
      </c>
      <c r="R105" t="s">
        <v>796</v>
      </c>
      <c r="S105" t="s">
        <v>46</v>
      </c>
      <c r="T105" s="3" t="s">
        <v>797</v>
      </c>
      <c r="U105" t="s">
        <v>798</v>
      </c>
      <c r="V105" t="s">
        <v>255</v>
      </c>
      <c r="W105" s="3">
        <v>4</v>
      </c>
      <c r="X105" s="3">
        <v>4</v>
      </c>
      <c r="Y105" s="3">
        <v>4</v>
      </c>
      <c r="Z105" s="3">
        <v>4</v>
      </c>
      <c r="AA105" s="3">
        <v>4</v>
      </c>
      <c r="AB105" s="3">
        <v>4</v>
      </c>
      <c r="AC105" s="3">
        <v>4</v>
      </c>
      <c r="AD105" s="3">
        <v>4</v>
      </c>
      <c r="AE105" s="3">
        <v>4</v>
      </c>
      <c r="AF105" s="3">
        <v>4</v>
      </c>
      <c r="AG105" s="3">
        <v>4</v>
      </c>
      <c r="AH105" s="3">
        <v>4</v>
      </c>
      <c r="AI105" t="s">
        <v>799</v>
      </c>
      <c r="AJ105" t="s">
        <v>61</v>
      </c>
      <c r="AK105" t="s">
        <v>242</v>
      </c>
    </row>
    <row r="106" spans="1:37">
      <c r="A106">
        <v>108</v>
      </c>
      <c r="B106" s="1">
        <v>45783.397615740701</v>
      </c>
      <c r="C106" s="1">
        <v>45783.406481481499</v>
      </c>
      <c r="D106" t="s">
        <v>37</v>
      </c>
      <c r="F106" s="1"/>
      <c r="G106" t="s">
        <v>38</v>
      </c>
      <c r="H106" t="s">
        <v>39</v>
      </c>
      <c r="I106" t="s">
        <v>40</v>
      </c>
      <c r="J106" s="2">
        <v>45783</v>
      </c>
      <c r="K106" t="s">
        <v>800</v>
      </c>
      <c r="L106" t="s">
        <v>801</v>
      </c>
      <c r="M106" t="s">
        <v>43</v>
      </c>
      <c r="N106" s="3">
        <v>52847953</v>
      </c>
      <c r="O106" s="3">
        <v>52847953</v>
      </c>
      <c r="P106" t="s">
        <v>802</v>
      </c>
      <c r="Q106" s="3">
        <v>900466439</v>
      </c>
      <c r="R106" t="s">
        <v>295</v>
      </c>
      <c r="S106" t="s">
        <v>398</v>
      </c>
      <c r="T106" s="3" t="s">
        <v>803</v>
      </c>
      <c r="U106" t="s">
        <v>804</v>
      </c>
      <c r="V106" t="s">
        <v>255</v>
      </c>
      <c r="W106" s="3">
        <v>4</v>
      </c>
      <c r="X106" s="3">
        <v>4</v>
      </c>
      <c r="Y106" s="3">
        <v>4</v>
      </c>
      <c r="Z106" s="3">
        <v>4</v>
      </c>
      <c r="AA106" s="3">
        <v>4</v>
      </c>
      <c r="AB106" s="3">
        <v>4</v>
      </c>
      <c r="AC106" s="3">
        <v>4</v>
      </c>
      <c r="AD106" s="3">
        <v>4</v>
      </c>
      <c r="AE106" s="3">
        <v>4</v>
      </c>
      <c r="AF106" s="3">
        <v>4</v>
      </c>
      <c r="AG106" s="3">
        <v>4</v>
      </c>
      <c r="AH106" s="3">
        <v>4</v>
      </c>
      <c r="AI106" t="s">
        <v>52</v>
      </c>
      <c r="AJ106" t="s">
        <v>39</v>
      </c>
      <c r="AK106" t="s">
        <v>52</v>
      </c>
    </row>
    <row r="107" spans="1:37">
      <c r="A107">
        <v>109</v>
      </c>
      <c r="B107" s="1">
        <v>45783.399259259299</v>
      </c>
      <c r="C107" s="1">
        <v>45783.4065625</v>
      </c>
      <c r="D107" t="s">
        <v>37</v>
      </c>
      <c r="F107" s="1"/>
      <c r="G107" t="s">
        <v>38</v>
      </c>
      <c r="H107" t="s">
        <v>39</v>
      </c>
      <c r="I107" t="s">
        <v>40</v>
      </c>
      <c r="J107" s="2">
        <v>45783</v>
      </c>
      <c r="K107" t="s">
        <v>805</v>
      </c>
      <c r="L107" t="s">
        <v>806</v>
      </c>
      <c r="M107" t="s">
        <v>43</v>
      </c>
      <c r="N107" s="3">
        <v>51909145</v>
      </c>
      <c r="O107" s="3">
        <v>51909145</v>
      </c>
      <c r="P107" t="s">
        <v>701</v>
      </c>
      <c r="Q107" s="3">
        <v>900395138</v>
      </c>
      <c r="R107" t="s">
        <v>807</v>
      </c>
      <c r="S107" t="s">
        <v>46</v>
      </c>
      <c r="T107" s="3" t="s">
        <v>808</v>
      </c>
      <c r="U107" t="s">
        <v>809</v>
      </c>
      <c r="V107" t="s">
        <v>140</v>
      </c>
      <c r="W107" s="3">
        <v>4</v>
      </c>
      <c r="X107" s="3">
        <v>4</v>
      </c>
      <c r="Y107" s="3">
        <v>4</v>
      </c>
      <c r="Z107" s="3">
        <v>4</v>
      </c>
      <c r="AA107" s="3">
        <v>4</v>
      </c>
      <c r="AB107" s="3">
        <v>4</v>
      </c>
      <c r="AC107" s="3">
        <v>4</v>
      </c>
      <c r="AD107" s="3">
        <v>4</v>
      </c>
      <c r="AE107" s="3">
        <v>4</v>
      </c>
      <c r="AF107" s="3">
        <v>4</v>
      </c>
      <c r="AG107" s="3">
        <v>4</v>
      </c>
      <c r="AH107" s="3">
        <v>4</v>
      </c>
      <c r="AI107" t="s">
        <v>810</v>
      </c>
      <c r="AJ107" t="s">
        <v>193</v>
      </c>
      <c r="AK107" t="s">
        <v>810</v>
      </c>
    </row>
    <row r="108" spans="1:37">
      <c r="A108">
        <v>110</v>
      </c>
      <c r="B108" s="1">
        <v>45783.398217592599</v>
      </c>
      <c r="C108" s="1">
        <v>45783.407002314802</v>
      </c>
      <c r="D108" t="s">
        <v>37</v>
      </c>
      <c r="F108" s="1"/>
      <c r="G108" t="s">
        <v>38</v>
      </c>
      <c r="H108" t="s">
        <v>39</v>
      </c>
      <c r="I108" t="s">
        <v>40</v>
      </c>
      <c r="J108" s="2">
        <v>45783</v>
      </c>
      <c r="K108" t="s">
        <v>811</v>
      </c>
      <c r="L108" t="s">
        <v>812</v>
      </c>
      <c r="M108" t="s">
        <v>43</v>
      </c>
      <c r="N108" s="3">
        <v>1116239107</v>
      </c>
      <c r="O108" s="3">
        <v>1116239107</v>
      </c>
      <c r="P108" t="s">
        <v>813</v>
      </c>
      <c r="Q108" s="3">
        <v>800008756</v>
      </c>
      <c r="R108" t="s">
        <v>814</v>
      </c>
      <c r="S108" t="s">
        <v>815</v>
      </c>
      <c r="T108" s="3" t="s">
        <v>816</v>
      </c>
      <c r="U108" t="s">
        <v>817</v>
      </c>
      <c r="V108" t="s">
        <v>78</v>
      </c>
      <c r="W108" s="3">
        <v>4</v>
      </c>
      <c r="X108" s="3">
        <v>4</v>
      </c>
      <c r="Y108" s="3">
        <v>4</v>
      </c>
      <c r="Z108" s="3">
        <v>4</v>
      </c>
      <c r="AA108" s="3">
        <v>4</v>
      </c>
      <c r="AB108" s="3">
        <v>4</v>
      </c>
      <c r="AC108" s="3">
        <v>4</v>
      </c>
      <c r="AD108" s="3">
        <v>4</v>
      </c>
      <c r="AE108" s="3">
        <v>4</v>
      </c>
      <c r="AF108" s="3">
        <v>4</v>
      </c>
      <c r="AG108" s="3">
        <v>4</v>
      </c>
      <c r="AH108" s="3">
        <v>4</v>
      </c>
      <c r="AI108" t="s">
        <v>291</v>
      </c>
      <c r="AJ108" t="s">
        <v>177</v>
      </c>
      <c r="AK108" t="s">
        <v>291</v>
      </c>
    </row>
    <row r="109" spans="1:37">
      <c r="A109">
        <v>111</v>
      </c>
      <c r="B109" s="1">
        <v>45783.399305555598</v>
      </c>
      <c r="C109" s="1">
        <v>45783.4071527778</v>
      </c>
      <c r="D109" t="s">
        <v>37</v>
      </c>
      <c r="F109" s="1"/>
      <c r="G109" t="s">
        <v>38</v>
      </c>
      <c r="H109" t="s">
        <v>39</v>
      </c>
      <c r="I109" t="s">
        <v>40</v>
      </c>
      <c r="J109" s="2">
        <v>45783</v>
      </c>
      <c r="K109" t="s">
        <v>818</v>
      </c>
      <c r="L109" t="s">
        <v>819</v>
      </c>
      <c r="M109" t="s">
        <v>43</v>
      </c>
      <c r="N109" s="3">
        <v>34602794</v>
      </c>
      <c r="O109" s="3">
        <v>34602794</v>
      </c>
      <c r="P109" t="s">
        <v>377</v>
      </c>
      <c r="Q109" s="3">
        <v>800087565</v>
      </c>
      <c r="R109" t="s">
        <v>820</v>
      </c>
      <c r="S109" t="s">
        <v>821</v>
      </c>
      <c r="T109" s="3" t="s">
        <v>822</v>
      </c>
      <c r="U109" t="s">
        <v>823</v>
      </c>
      <c r="V109" t="s">
        <v>255</v>
      </c>
      <c r="W109" s="3">
        <v>4</v>
      </c>
      <c r="X109" s="3">
        <v>4</v>
      </c>
      <c r="Y109" s="3">
        <v>4</v>
      </c>
      <c r="Z109" s="3">
        <v>4</v>
      </c>
      <c r="AA109" s="3">
        <v>4</v>
      </c>
      <c r="AB109" s="3">
        <v>4</v>
      </c>
      <c r="AC109" s="3">
        <v>4</v>
      </c>
      <c r="AD109" s="3">
        <v>4</v>
      </c>
      <c r="AE109" s="3">
        <v>4</v>
      </c>
      <c r="AF109" s="3">
        <v>4</v>
      </c>
      <c r="AG109" s="3">
        <v>4</v>
      </c>
      <c r="AH109" s="3">
        <v>4</v>
      </c>
      <c r="AI109" t="s">
        <v>824</v>
      </c>
      <c r="AJ109" t="s">
        <v>169</v>
      </c>
      <c r="AK109" t="s">
        <v>825</v>
      </c>
    </row>
    <row r="110" spans="1:37">
      <c r="A110">
        <v>112</v>
      </c>
      <c r="B110" s="1">
        <v>45783.404560185198</v>
      </c>
      <c r="C110" s="1">
        <v>45783.407210648104</v>
      </c>
      <c r="D110" t="s">
        <v>37</v>
      </c>
      <c r="F110" s="1"/>
      <c r="G110" t="s">
        <v>38</v>
      </c>
      <c r="H110" t="s">
        <v>39</v>
      </c>
      <c r="I110" t="s">
        <v>40</v>
      </c>
      <c r="J110" s="2">
        <v>45783</v>
      </c>
      <c r="K110" t="s">
        <v>826</v>
      </c>
      <c r="L110" t="s">
        <v>827</v>
      </c>
      <c r="M110" t="s">
        <v>43</v>
      </c>
      <c r="N110" s="3">
        <v>39632055</v>
      </c>
      <c r="O110" s="3">
        <v>39632055</v>
      </c>
      <c r="P110" t="s">
        <v>828</v>
      </c>
      <c r="Q110" s="3">
        <v>900484802</v>
      </c>
      <c r="R110" t="s">
        <v>829</v>
      </c>
      <c r="S110" t="s">
        <v>46</v>
      </c>
      <c r="T110" s="3" t="s">
        <v>830</v>
      </c>
      <c r="U110" t="s">
        <v>831</v>
      </c>
      <c r="V110" t="s">
        <v>255</v>
      </c>
      <c r="W110" s="3">
        <v>4</v>
      </c>
      <c r="X110" s="3">
        <v>4</v>
      </c>
      <c r="Y110" s="3">
        <v>4</v>
      </c>
      <c r="Z110" s="3">
        <v>4</v>
      </c>
      <c r="AA110" s="3">
        <v>4</v>
      </c>
      <c r="AB110" s="3">
        <v>4</v>
      </c>
      <c r="AC110" s="3">
        <v>4</v>
      </c>
      <c r="AD110" s="3">
        <v>4</v>
      </c>
      <c r="AE110" s="3">
        <v>4</v>
      </c>
      <c r="AF110" s="3">
        <v>4</v>
      </c>
      <c r="AG110" s="3">
        <v>4</v>
      </c>
      <c r="AH110" s="3">
        <v>4</v>
      </c>
      <c r="AI110" t="s">
        <v>832</v>
      </c>
      <c r="AJ110" t="s">
        <v>487</v>
      </c>
      <c r="AK110" t="s">
        <v>52</v>
      </c>
    </row>
    <row r="111" spans="1:37">
      <c r="A111">
        <v>113</v>
      </c>
      <c r="B111" s="1">
        <v>45783.399733796301</v>
      </c>
      <c r="C111" s="1">
        <v>45783.407488425903</v>
      </c>
      <c r="D111" t="s">
        <v>37</v>
      </c>
      <c r="F111" s="1"/>
      <c r="G111" t="s">
        <v>38</v>
      </c>
      <c r="H111" t="s">
        <v>39</v>
      </c>
      <c r="I111" t="s">
        <v>40</v>
      </c>
      <c r="J111" s="2">
        <v>45783</v>
      </c>
      <c r="K111" t="s">
        <v>833</v>
      </c>
      <c r="L111" t="s">
        <v>834</v>
      </c>
      <c r="M111" t="s">
        <v>43</v>
      </c>
      <c r="N111" s="3">
        <v>1019005332</v>
      </c>
      <c r="O111" s="3">
        <v>1019005332</v>
      </c>
      <c r="P111" t="s">
        <v>835</v>
      </c>
      <c r="Q111" s="3">
        <v>900627841</v>
      </c>
      <c r="R111" t="s">
        <v>836</v>
      </c>
      <c r="S111" t="s">
        <v>46</v>
      </c>
      <c r="T111" s="3" t="s">
        <v>837</v>
      </c>
      <c r="U111" t="s">
        <v>838</v>
      </c>
      <c r="V111" t="s">
        <v>140</v>
      </c>
      <c r="W111" s="3">
        <v>4</v>
      </c>
      <c r="X111" s="3">
        <v>4</v>
      </c>
      <c r="Y111" s="3">
        <v>4</v>
      </c>
      <c r="Z111" s="3">
        <v>4</v>
      </c>
      <c r="AA111" s="3">
        <v>4</v>
      </c>
      <c r="AB111" s="3">
        <v>4</v>
      </c>
      <c r="AC111" s="3">
        <v>4</v>
      </c>
      <c r="AD111" s="3">
        <v>4</v>
      </c>
      <c r="AE111" s="3">
        <v>4</v>
      </c>
      <c r="AF111" s="3">
        <v>4</v>
      </c>
      <c r="AG111" s="3">
        <v>4</v>
      </c>
      <c r="AH111" s="3">
        <v>4</v>
      </c>
      <c r="AI111" t="s">
        <v>52</v>
      </c>
      <c r="AJ111" t="s">
        <v>61</v>
      </c>
      <c r="AK111" t="s">
        <v>52</v>
      </c>
    </row>
    <row r="112" spans="1:37">
      <c r="A112">
        <v>114</v>
      </c>
      <c r="B112" s="1">
        <v>45783.405104166697</v>
      </c>
      <c r="C112" s="1">
        <v>45783.407604166699</v>
      </c>
      <c r="D112" t="s">
        <v>37</v>
      </c>
      <c r="F112" s="1"/>
      <c r="G112" t="s">
        <v>38</v>
      </c>
      <c r="H112" t="s">
        <v>39</v>
      </c>
      <c r="I112" t="s">
        <v>40</v>
      </c>
      <c r="J112" s="2">
        <v>45783</v>
      </c>
      <c r="K112" t="s">
        <v>839</v>
      </c>
      <c r="L112" t="s">
        <v>840</v>
      </c>
      <c r="M112" t="s">
        <v>43</v>
      </c>
      <c r="N112" s="3">
        <v>79826519</v>
      </c>
      <c r="O112" s="3">
        <v>79826519</v>
      </c>
      <c r="P112" t="s">
        <v>841</v>
      </c>
      <c r="Q112" s="3">
        <v>901692283</v>
      </c>
      <c r="R112" t="s">
        <v>842</v>
      </c>
      <c r="S112" t="s">
        <v>46</v>
      </c>
      <c r="T112" s="3" t="s">
        <v>843</v>
      </c>
      <c r="U112" t="s">
        <v>844</v>
      </c>
      <c r="V112" t="s">
        <v>78</v>
      </c>
      <c r="W112" s="3">
        <v>4</v>
      </c>
      <c r="X112" s="3">
        <v>4</v>
      </c>
      <c r="Y112" s="3">
        <v>4</v>
      </c>
      <c r="Z112" s="3">
        <v>4</v>
      </c>
      <c r="AA112" s="3">
        <v>4</v>
      </c>
      <c r="AB112" s="3">
        <v>4</v>
      </c>
      <c r="AC112" s="3">
        <v>4</v>
      </c>
      <c r="AD112" s="3">
        <v>4</v>
      </c>
      <c r="AE112" s="3">
        <v>4</v>
      </c>
      <c r="AF112" s="3">
        <v>4</v>
      </c>
      <c r="AG112" s="3">
        <v>4</v>
      </c>
      <c r="AH112" s="3">
        <v>4</v>
      </c>
      <c r="AI112" t="s">
        <v>845</v>
      </c>
      <c r="AJ112" t="s">
        <v>193</v>
      </c>
      <c r="AK112" t="s">
        <v>846</v>
      </c>
    </row>
    <row r="113" spans="1:37">
      <c r="A113">
        <v>115</v>
      </c>
      <c r="B113" s="1">
        <v>45783.397604166697</v>
      </c>
      <c r="C113" s="1">
        <v>45783.408171296302</v>
      </c>
      <c r="D113" t="s">
        <v>37</v>
      </c>
      <c r="F113" s="1"/>
      <c r="G113" t="s">
        <v>38</v>
      </c>
      <c r="H113" t="s">
        <v>39</v>
      </c>
      <c r="I113" t="s">
        <v>40</v>
      </c>
      <c r="J113" s="2">
        <v>45783</v>
      </c>
      <c r="K113" t="s">
        <v>847</v>
      </c>
      <c r="L113" t="s">
        <v>848</v>
      </c>
      <c r="M113" t="s">
        <v>43</v>
      </c>
      <c r="N113" s="3">
        <v>1032409613</v>
      </c>
      <c r="O113" s="3">
        <v>1032409613</v>
      </c>
      <c r="P113" t="s">
        <v>849</v>
      </c>
      <c r="Q113" s="3">
        <v>860026566</v>
      </c>
      <c r="R113" t="s">
        <v>850</v>
      </c>
      <c r="S113" t="s">
        <v>46</v>
      </c>
      <c r="T113" s="3" t="s">
        <v>851</v>
      </c>
      <c r="U113" t="s">
        <v>852</v>
      </c>
      <c r="V113" t="s">
        <v>853</v>
      </c>
      <c r="W113" s="3">
        <v>4</v>
      </c>
      <c r="X113" s="3">
        <v>4</v>
      </c>
      <c r="Y113" s="3">
        <v>4</v>
      </c>
      <c r="Z113" s="3">
        <v>4</v>
      </c>
      <c r="AA113" s="3">
        <v>4</v>
      </c>
      <c r="AB113" s="3">
        <v>4</v>
      </c>
      <c r="AC113" s="3">
        <v>4</v>
      </c>
      <c r="AD113" s="3">
        <v>4</v>
      </c>
      <c r="AE113" s="3">
        <v>4</v>
      </c>
      <c r="AF113" s="3">
        <v>4</v>
      </c>
      <c r="AG113" s="3">
        <v>4</v>
      </c>
      <c r="AH113" s="3">
        <v>4</v>
      </c>
      <c r="AI113" s="3" t="s">
        <v>207</v>
      </c>
      <c r="AJ113" t="s">
        <v>326</v>
      </c>
      <c r="AK113" t="s">
        <v>854</v>
      </c>
    </row>
    <row r="114" spans="1:37">
      <c r="A114">
        <v>116</v>
      </c>
      <c r="B114" s="1">
        <v>45783.399050925902</v>
      </c>
      <c r="C114" s="1">
        <v>45783.4082291667</v>
      </c>
      <c r="D114" t="s">
        <v>37</v>
      </c>
      <c r="F114" s="1"/>
      <c r="G114" t="s">
        <v>38</v>
      </c>
      <c r="H114" t="s">
        <v>39</v>
      </c>
      <c r="I114" t="s">
        <v>40</v>
      </c>
      <c r="J114" s="2">
        <v>45783</v>
      </c>
      <c r="K114" t="s">
        <v>855</v>
      </c>
      <c r="L114" t="s">
        <v>856</v>
      </c>
      <c r="M114" t="s">
        <v>43</v>
      </c>
      <c r="N114" s="3">
        <v>52761999</v>
      </c>
      <c r="O114" s="3">
        <v>52761999</v>
      </c>
      <c r="P114" t="s">
        <v>857</v>
      </c>
      <c r="Q114" s="3">
        <v>830010671</v>
      </c>
      <c r="R114" t="s">
        <v>858</v>
      </c>
      <c r="S114" t="s">
        <v>46</v>
      </c>
      <c r="T114" s="3" t="s">
        <v>859</v>
      </c>
      <c r="U114" t="s">
        <v>860</v>
      </c>
      <c r="V114" t="s">
        <v>140</v>
      </c>
      <c r="W114" s="3">
        <v>4</v>
      </c>
      <c r="X114" s="3">
        <v>4</v>
      </c>
      <c r="Y114" s="3">
        <v>4</v>
      </c>
      <c r="Z114" s="3">
        <v>4</v>
      </c>
      <c r="AA114" s="3">
        <v>4</v>
      </c>
      <c r="AB114" s="3">
        <v>4</v>
      </c>
      <c r="AC114" s="3">
        <v>4</v>
      </c>
      <c r="AD114" s="3">
        <v>4</v>
      </c>
      <c r="AE114" s="3">
        <v>4</v>
      </c>
      <c r="AF114" s="3">
        <v>4</v>
      </c>
      <c r="AG114" s="3">
        <v>4</v>
      </c>
      <c r="AH114" s="3">
        <v>4</v>
      </c>
      <c r="AI114" t="s">
        <v>861</v>
      </c>
      <c r="AJ114" t="s">
        <v>124</v>
      </c>
      <c r="AK114" t="s">
        <v>861</v>
      </c>
    </row>
    <row r="115" spans="1:37">
      <c r="A115">
        <v>118</v>
      </c>
      <c r="B115" s="1">
        <v>45783.4055787037</v>
      </c>
      <c r="C115" s="1">
        <v>45783.409340277802</v>
      </c>
      <c r="D115" t="s">
        <v>37</v>
      </c>
      <c r="F115" s="1"/>
      <c r="G115" t="s">
        <v>38</v>
      </c>
      <c r="H115" t="s">
        <v>39</v>
      </c>
      <c r="I115" t="s">
        <v>40</v>
      </c>
      <c r="J115" s="2">
        <v>45783</v>
      </c>
      <c r="K115" t="s">
        <v>862</v>
      </c>
      <c r="L115" t="s">
        <v>863</v>
      </c>
      <c r="M115" t="s">
        <v>43</v>
      </c>
      <c r="N115" s="3">
        <v>1014298058</v>
      </c>
      <c r="O115" s="3">
        <v>1014298058</v>
      </c>
      <c r="P115" t="s">
        <v>864</v>
      </c>
      <c r="Q115" s="3">
        <v>901832636</v>
      </c>
      <c r="R115" t="s">
        <v>865</v>
      </c>
      <c r="S115" t="s">
        <v>46</v>
      </c>
      <c r="T115" s="3" t="s">
        <v>715</v>
      </c>
      <c r="U115" t="s">
        <v>866</v>
      </c>
      <c r="V115" t="s">
        <v>140</v>
      </c>
      <c r="W115" s="3">
        <v>4</v>
      </c>
      <c r="X115" s="3">
        <v>4</v>
      </c>
      <c r="Y115" s="3">
        <v>4</v>
      </c>
      <c r="Z115" s="3">
        <v>4</v>
      </c>
      <c r="AA115" s="3">
        <v>4</v>
      </c>
      <c r="AB115" s="3">
        <v>4</v>
      </c>
      <c r="AC115" s="3">
        <v>4</v>
      </c>
      <c r="AD115" s="3">
        <v>4</v>
      </c>
      <c r="AE115" s="3">
        <v>4</v>
      </c>
      <c r="AF115" s="3">
        <v>4</v>
      </c>
      <c r="AG115" s="3">
        <v>4</v>
      </c>
      <c r="AH115" s="3">
        <v>4</v>
      </c>
      <c r="AI115" t="s">
        <v>52</v>
      </c>
      <c r="AJ115" t="s">
        <v>106</v>
      </c>
      <c r="AK115" t="s">
        <v>52</v>
      </c>
    </row>
    <row r="116" spans="1:37">
      <c r="A116">
        <v>119</v>
      </c>
      <c r="B116" s="1">
        <v>45783.405092592599</v>
      </c>
      <c r="C116" s="1">
        <v>45783.409733796303</v>
      </c>
      <c r="D116" t="s">
        <v>37</v>
      </c>
      <c r="F116" s="1"/>
      <c r="G116" t="s">
        <v>38</v>
      </c>
      <c r="H116" t="s">
        <v>39</v>
      </c>
      <c r="I116" t="s">
        <v>40</v>
      </c>
      <c r="J116" s="2">
        <v>45783</v>
      </c>
      <c r="K116" t="s">
        <v>867</v>
      </c>
      <c r="L116" t="s">
        <v>868</v>
      </c>
      <c r="M116" t="s">
        <v>43</v>
      </c>
      <c r="N116" s="3">
        <v>35528741</v>
      </c>
      <c r="O116" s="3">
        <v>35528741</v>
      </c>
      <c r="P116" t="s">
        <v>869</v>
      </c>
      <c r="Q116" s="3">
        <v>822001338</v>
      </c>
      <c r="R116" t="s">
        <v>870</v>
      </c>
      <c r="S116" t="s">
        <v>46</v>
      </c>
      <c r="T116" s="3" t="s">
        <v>871</v>
      </c>
      <c r="U116" t="s">
        <v>872</v>
      </c>
      <c r="V116" t="s">
        <v>140</v>
      </c>
      <c r="W116" s="3">
        <v>4</v>
      </c>
      <c r="X116" s="3">
        <v>4</v>
      </c>
      <c r="Y116" s="3">
        <v>4</v>
      </c>
      <c r="Z116" s="3">
        <v>4</v>
      </c>
      <c r="AA116" s="3">
        <v>4</v>
      </c>
      <c r="AB116" s="3">
        <v>4</v>
      </c>
      <c r="AC116" s="3">
        <v>4</v>
      </c>
      <c r="AD116" s="3">
        <v>4</v>
      </c>
      <c r="AE116" s="3">
        <v>4</v>
      </c>
      <c r="AF116" s="3">
        <v>4</v>
      </c>
      <c r="AG116" s="3">
        <v>4</v>
      </c>
      <c r="AH116" s="3">
        <v>4</v>
      </c>
      <c r="AI116" t="s">
        <v>52</v>
      </c>
      <c r="AJ116" t="s">
        <v>61</v>
      </c>
      <c r="AK116" t="s">
        <v>52</v>
      </c>
    </row>
    <row r="117" spans="1:37">
      <c r="A117">
        <v>120</v>
      </c>
      <c r="B117" s="1">
        <v>45783.401678240698</v>
      </c>
      <c r="C117" s="1">
        <v>45783.409756944398</v>
      </c>
      <c r="D117" t="s">
        <v>37</v>
      </c>
      <c r="F117" s="1"/>
      <c r="G117" t="s">
        <v>38</v>
      </c>
      <c r="H117" t="s">
        <v>39</v>
      </c>
      <c r="I117" t="s">
        <v>40</v>
      </c>
      <c r="J117" s="2">
        <v>45783</v>
      </c>
      <c r="K117" t="s">
        <v>873</v>
      </c>
      <c r="L117" t="s">
        <v>874</v>
      </c>
      <c r="M117" t="s">
        <v>43</v>
      </c>
      <c r="N117" s="3">
        <v>1013107030</v>
      </c>
      <c r="O117" s="3">
        <v>1013107030</v>
      </c>
      <c r="P117" t="s">
        <v>875</v>
      </c>
      <c r="Q117" s="3">
        <v>901696412</v>
      </c>
      <c r="R117" t="s">
        <v>876</v>
      </c>
      <c r="S117" t="s">
        <v>46</v>
      </c>
      <c r="T117" s="3" t="s">
        <v>877</v>
      </c>
      <c r="U117" t="s">
        <v>878</v>
      </c>
      <c r="V117" t="s">
        <v>140</v>
      </c>
      <c r="W117" s="3">
        <v>4</v>
      </c>
      <c r="X117" s="3">
        <v>4</v>
      </c>
      <c r="Y117" s="3">
        <v>4</v>
      </c>
      <c r="Z117" s="3">
        <v>4</v>
      </c>
      <c r="AA117" s="3">
        <v>4</v>
      </c>
      <c r="AB117" s="3">
        <v>4</v>
      </c>
      <c r="AC117" s="3">
        <v>4</v>
      </c>
      <c r="AD117" s="3">
        <v>4</v>
      </c>
      <c r="AE117" s="3">
        <v>4</v>
      </c>
      <c r="AF117" s="3">
        <v>4</v>
      </c>
      <c r="AG117" s="3">
        <v>4</v>
      </c>
      <c r="AH117" s="3">
        <v>4</v>
      </c>
      <c r="AI117" t="s">
        <v>105</v>
      </c>
      <c r="AJ117" t="s">
        <v>193</v>
      </c>
      <c r="AK117" t="s">
        <v>52</v>
      </c>
    </row>
    <row r="118" spans="1:37">
      <c r="A118">
        <v>121</v>
      </c>
      <c r="B118" s="1">
        <v>45783.407569444404</v>
      </c>
      <c r="C118" s="1">
        <v>45783.409756944398</v>
      </c>
      <c r="D118" t="s">
        <v>37</v>
      </c>
      <c r="F118" s="1"/>
      <c r="G118" t="s">
        <v>38</v>
      </c>
      <c r="H118" t="s">
        <v>39</v>
      </c>
      <c r="I118" t="s">
        <v>40</v>
      </c>
      <c r="J118" s="2">
        <v>45783</v>
      </c>
      <c r="K118" t="s">
        <v>879</v>
      </c>
      <c r="L118" t="s">
        <v>880</v>
      </c>
      <c r="M118" t="s">
        <v>43</v>
      </c>
      <c r="N118" s="3">
        <v>1024504630</v>
      </c>
      <c r="O118" s="3">
        <v>1024504630</v>
      </c>
      <c r="P118" t="s">
        <v>881</v>
      </c>
      <c r="Q118" s="3">
        <v>860529151</v>
      </c>
      <c r="R118" t="s">
        <v>882</v>
      </c>
      <c r="S118" t="s">
        <v>46</v>
      </c>
      <c r="T118" s="3" t="s">
        <v>883</v>
      </c>
      <c r="U118" t="s">
        <v>884</v>
      </c>
      <c r="V118" t="s">
        <v>78</v>
      </c>
      <c r="W118" s="3">
        <v>4</v>
      </c>
      <c r="X118" s="3">
        <v>4</v>
      </c>
      <c r="Y118" s="3">
        <v>4</v>
      </c>
      <c r="Z118" s="3">
        <v>4</v>
      </c>
      <c r="AA118" s="3">
        <v>4</v>
      </c>
      <c r="AB118" s="3">
        <v>4</v>
      </c>
      <c r="AC118" s="3">
        <v>4</v>
      </c>
      <c r="AD118" s="3">
        <v>4</v>
      </c>
      <c r="AE118" s="3">
        <v>4</v>
      </c>
      <c r="AF118" s="3">
        <v>3</v>
      </c>
      <c r="AG118" s="3">
        <v>4</v>
      </c>
      <c r="AH118" s="3">
        <v>3</v>
      </c>
      <c r="AI118" t="s">
        <v>810</v>
      </c>
      <c r="AJ118" t="s">
        <v>169</v>
      </c>
      <c r="AK118" t="s">
        <v>242</v>
      </c>
    </row>
    <row r="119" spans="1:37">
      <c r="A119">
        <v>122</v>
      </c>
      <c r="B119" s="1">
        <v>45783.408078703702</v>
      </c>
      <c r="C119" s="1">
        <v>45783.410115740699</v>
      </c>
      <c r="D119" t="s">
        <v>37</v>
      </c>
      <c r="F119" s="1"/>
      <c r="G119" t="s">
        <v>38</v>
      </c>
      <c r="H119" t="s">
        <v>39</v>
      </c>
      <c r="I119" t="s">
        <v>40</v>
      </c>
      <c r="J119" s="2">
        <v>45783</v>
      </c>
      <c r="K119" t="s">
        <v>885</v>
      </c>
      <c r="L119" t="s">
        <v>886</v>
      </c>
      <c r="M119" t="s">
        <v>43</v>
      </c>
      <c r="N119" s="3">
        <v>1019010818</v>
      </c>
      <c r="O119" s="3">
        <v>1019010818</v>
      </c>
      <c r="P119" t="s">
        <v>887</v>
      </c>
      <c r="Q119" s="3">
        <v>800003111</v>
      </c>
      <c r="R119" t="s">
        <v>888</v>
      </c>
      <c r="S119" t="s">
        <v>46</v>
      </c>
      <c r="T119" s="3" t="s">
        <v>889</v>
      </c>
      <c r="U119" t="s">
        <v>890</v>
      </c>
      <c r="V119" t="s">
        <v>140</v>
      </c>
      <c r="W119" s="3">
        <v>4</v>
      </c>
      <c r="X119" s="3">
        <v>4</v>
      </c>
      <c r="Y119" s="3">
        <v>4</v>
      </c>
      <c r="Z119" s="3">
        <v>4</v>
      </c>
      <c r="AA119" s="3">
        <v>4</v>
      </c>
      <c r="AB119" s="3">
        <v>4</v>
      </c>
      <c r="AC119" s="3">
        <v>4</v>
      </c>
      <c r="AD119" s="3">
        <v>4</v>
      </c>
      <c r="AE119" s="3">
        <v>4</v>
      </c>
      <c r="AF119" s="3">
        <v>4</v>
      </c>
      <c r="AG119" s="3">
        <v>4</v>
      </c>
      <c r="AH119" s="3">
        <v>4</v>
      </c>
      <c r="AI119" t="s">
        <v>52</v>
      </c>
      <c r="AJ119" t="s">
        <v>107</v>
      </c>
      <c r="AK119" t="s">
        <v>52</v>
      </c>
    </row>
    <row r="120" spans="1:37">
      <c r="A120">
        <v>124</v>
      </c>
      <c r="B120" s="1">
        <v>45783.404699074097</v>
      </c>
      <c r="C120" s="1">
        <v>45783.410509259302</v>
      </c>
      <c r="D120" t="s">
        <v>37</v>
      </c>
      <c r="F120" s="1"/>
      <c r="G120" t="s">
        <v>38</v>
      </c>
      <c r="H120" t="s">
        <v>39</v>
      </c>
      <c r="I120" t="s">
        <v>40</v>
      </c>
      <c r="J120" s="2">
        <v>45783</v>
      </c>
      <c r="K120" t="s">
        <v>891</v>
      </c>
      <c r="L120" t="s">
        <v>892</v>
      </c>
      <c r="M120" t="s">
        <v>43</v>
      </c>
      <c r="N120" s="3">
        <v>1045667482</v>
      </c>
      <c r="O120" s="3">
        <v>1045667482</v>
      </c>
      <c r="P120" t="s">
        <v>893</v>
      </c>
      <c r="Q120" s="3">
        <v>900971006</v>
      </c>
      <c r="R120" t="s">
        <v>894</v>
      </c>
      <c r="S120" t="s">
        <v>46</v>
      </c>
      <c r="T120" s="3" t="s">
        <v>895</v>
      </c>
      <c r="U120" t="s">
        <v>896</v>
      </c>
      <c r="V120" t="s">
        <v>140</v>
      </c>
      <c r="W120" s="3">
        <v>4</v>
      </c>
      <c r="X120" s="3">
        <v>4</v>
      </c>
      <c r="Y120" s="3">
        <v>4</v>
      </c>
      <c r="Z120" s="3">
        <v>4</v>
      </c>
      <c r="AA120" s="3">
        <v>4</v>
      </c>
      <c r="AB120" s="3">
        <v>4</v>
      </c>
      <c r="AC120" s="3">
        <v>4</v>
      </c>
      <c r="AD120" s="3">
        <v>4</v>
      </c>
      <c r="AE120" s="3">
        <v>4</v>
      </c>
      <c r="AF120" s="3">
        <v>4</v>
      </c>
      <c r="AG120" s="3">
        <v>4</v>
      </c>
      <c r="AH120" s="3">
        <v>4</v>
      </c>
      <c r="AI120" t="s">
        <v>897</v>
      </c>
      <c r="AJ120" t="s">
        <v>193</v>
      </c>
      <c r="AK120" t="s">
        <v>846</v>
      </c>
    </row>
    <row r="121" spans="1:37">
      <c r="A121">
        <v>125</v>
      </c>
      <c r="B121" s="1">
        <v>45783.406886574099</v>
      </c>
      <c r="C121" s="1">
        <v>45783.410844907397</v>
      </c>
      <c r="D121" t="s">
        <v>37</v>
      </c>
      <c r="F121" s="1"/>
      <c r="G121" t="s">
        <v>38</v>
      </c>
      <c r="H121" t="s">
        <v>39</v>
      </c>
      <c r="I121" t="s">
        <v>40</v>
      </c>
      <c r="J121" s="2">
        <v>45783</v>
      </c>
      <c r="K121" t="s">
        <v>898</v>
      </c>
      <c r="L121" t="s">
        <v>899</v>
      </c>
      <c r="M121" t="s">
        <v>43</v>
      </c>
      <c r="N121" s="3">
        <v>38600463</v>
      </c>
      <c r="O121" s="3">
        <v>38600463</v>
      </c>
      <c r="P121" t="s">
        <v>900</v>
      </c>
      <c r="Q121" s="3">
        <v>901822967</v>
      </c>
      <c r="R121" t="s">
        <v>901</v>
      </c>
      <c r="S121" t="s">
        <v>46</v>
      </c>
      <c r="T121" s="3" t="s">
        <v>902</v>
      </c>
      <c r="U121" t="s">
        <v>903</v>
      </c>
      <c r="V121" t="s">
        <v>255</v>
      </c>
      <c r="W121" s="3">
        <v>4</v>
      </c>
      <c r="X121" s="3">
        <v>4</v>
      </c>
      <c r="Y121" s="3">
        <v>4</v>
      </c>
      <c r="Z121" s="3">
        <v>4</v>
      </c>
      <c r="AA121" s="3">
        <v>4</v>
      </c>
      <c r="AB121" s="3">
        <v>4</v>
      </c>
      <c r="AC121" s="3">
        <v>4</v>
      </c>
      <c r="AD121" s="3">
        <v>3</v>
      </c>
      <c r="AE121" s="3">
        <v>3</v>
      </c>
      <c r="AF121" s="3">
        <v>4</v>
      </c>
      <c r="AG121" s="3">
        <v>4</v>
      </c>
      <c r="AH121" s="3">
        <v>4</v>
      </c>
      <c r="AI121" t="s">
        <v>904</v>
      </c>
      <c r="AJ121" t="s">
        <v>217</v>
      </c>
      <c r="AK121" t="s">
        <v>678</v>
      </c>
    </row>
    <row r="122" spans="1:37">
      <c r="A122">
        <v>126</v>
      </c>
      <c r="B122" s="1">
        <v>45783.407604166699</v>
      </c>
      <c r="C122" s="1">
        <v>45783.411597222199</v>
      </c>
      <c r="D122" t="s">
        <v>37</v>
      </c>
      <c r="F122" s="1"/>
      <c r="G122" t="s">
        <v>38</v>
      </c>
      <c r="H122" t="s">
        <v>39</v>
      </c>
      <c r="I122" t="s">
        <v>40</v>
      </c>
      <c r="J122" s="2">
        <v>45783</v>
      </c>
      <c r="K122" t="s">
        <v>905</v>
      </c>
      <c r="L122" t="s">
        <v>906</v>
      </c>
      <c r="M122" t="s">
        <v>43</v>
      </c>
      <c r="N122" s="3">
        <v>52816127</v>
      </c>
      <c r="O122" s="3">
        <v>52816127</v>
      </c>
      <c r="P122" t="s">
        <v>907</v>
      </c>
      <c r="Q122" s="3">
        <v>900627841</v>
      </c>
      <c r="R122" t="s">
        <v>908</v>
      </c>
      <c r="S122" t="s">
        <v>46</v>
      </c>
      <c r="T122" s="3" t="s">
        <v>909</v>
      </c>
      <c r="U122" t="s">
        <v>910</v>
      </c>
      <c r="V122" t="s">
        <v>911</v>
      </c>
      <c r="W122" s="3">
        <v>4</v>
      </c>
      <c r="X122" s="3">
        <v>4</v>
      </c>
      <c r="Y122" s="3">
        <v>4</v>
      </c>
      <c r="Z122" s="3">
        <v>4</v>
      </c>
      <c r="AA122" s="3">
        <v>4</v>
      </c>
      <c r="AB122" s="3">
        <v>4</v>
      </c>
      <c r="AC122" s="3">
        <v>4</v>
      </c>
      <c r="AD122" s="3">
        <v>4</v>
      </c>
      <c r="AE122" s="3">
        <v>4</v>
      </c>
      <c r="AF122" s="3">
        <v>4</v>
      </c>
      <c r="AG122" s="3">
        <v>4</v>
      </c>
      <c r="AH122" s="3">
        <v>4</v>
      </c>
      <c r="AI122" t="s">
        <v>52</v>
      </c>
      <c r="AJ122" t="s">
        <v>97</v>
      </c>
      <c r="AK122" t="s">
        <v>52</v>
      </c>
    </row>
    <row r="123" spans="1:37">
      <c r="A123">
        <v>127</v>
      </c>
      <c r="B123" s="1">
        <v>45783.397650462997</v>
      </c>
      <c r="C123" s="1">
        <v>45783.411979166704</v>
      </c>
      <c r="D123" t="s">
        <v>37</v>
      </c>
      <c r="F123" s="1"/>
      <c r="G123" t="s">
        <v>38</v>
      </c>
      <c r="H123" t="s">
        <v>39</v>
      </c>
      <c r="I123" t="s">
        <v>40</v>
      </c>
      <c r="J123" s="2">
        <v>45783</v>
      </c>
      <c r="K123" t="s">
        <v>912</v>
      </c>
      <c r="L123" t="s">
        <v>913</v>
      </c>
      <c r="M123" t="s">
        <v>43</v>
      </c>
      <c r="N123" s="3">
        <v>39637028</v>
      </c>
      <c r="O123" s="3">
        <v>39637028</v>
      </c>
      <c r="P123" t="s">
        <v>189</v>
      </c>
      <c r="Q123" s="3">
        <v>900266208</v>
      </c>
      <c r="R123" t="s">
        <v>914</v>
      </c>
      <c r="S123" t="s">
        <v>46</v>
      </c>
      <c r="T123" s="3" t="s">
        <v>915</v>
      </c>
      <c r="U123" t="s">
        <v>916</v>
      </c>
      <c r="V123" t="s">
        <v>917</v>
      </c>
      <c r="W123" s="3">
        <v>3</v>
      </c>
      <c r="X123" s="3">
        <v>3</v>
      </c>
      <c r="Y123" s="3">
        <v>3</v>
      </c>
      <c r="Z123" s="3">
        <v>3</v>
      </c>
      <c r="AA123" s="3">
        <v>4</v>
      </c>
      <c r="AB123" s="3">
        <v>3</v>
      </c>
      <c r="AC123" s="3">
        <v>3</v>
      </c>
      <c r="AD123" s="3">
        <v>3</v>
      </c>
      <c r="AE123" s="3">
        <v>3</v>
      </c>
      <c r="AF123" s="3">
        <v>2</v>
      </c>
      <c r="AG123" s="3">
        <v>4</v>
      </c>
      <c r="AH123" s="3">
        <v>4</v>
      </c>
      <c r="AI123" t="s">
        <v>918</v>
      </c>
      <c r="AJ123" t="s">
        <v>39</v>
      </c>
      <c r="AK123" t="s">
        <v>919</v>
      </c>
    </row>
    <row r="124" spans="1:37">
      <c r="A124">
        <v>128</v>
      </c>
      <c r="B124" s="1">
        <v>45783.4082291667</v>
      </c>
      <c r="C124" s="1">
        <v>45783.412222222199</v>
      </c>
      <c r="D124" t="s">
        <v>37</v>
      </c>
      <c r="F124" s="1"/>
      <c r="G124" t="s">
        <v>38</v>
      </c>
      <c r="H124" t="s">
        <v>39</v>
      </c>
      <c r="I124" t="s">
        <v>40</v>
      </c>
      <c r="J124" s="2">
        <v>45783</v>
      </c>
      <c r="K124" t="s">
        <v>920</v>
      </c>
      <c r="L124" t="s">
        <v>921</v>
      </c>
      <c r="M124" t="s">
        <v>196</v>
      </c>
      <c r="N124" s="3">
        <v>864333</v>
      </c>
      <c r="O124" s="3">
        <v>864333</v>
      </c>
      <c r="P124" t="s">
        <v>454</v>
      </c>
      <c r="Q124" s="3">
        <v>901692283</v>
      </c>
      <c r="R124" t="s">
        <v>922</v>
      </c>
      <c r="S124" t="s">
        <v>46</v>
      </c>
      <c r="T124" s="3" t="s">
        <v>923</v>
      </c>
      <c r="U124" t="s">
        <v>924</v>
      </c>
      <c r="V124" t="s">
        <v>78</v>
      </c>
      <c r="W124" s="3">
        <v>4</v>
      </c>
      <c r="X124" s="3">
        <v>4</v>
      </c>
      <c r="Y124" s="3">
        <v>4</v>
      </c>
      <c r="Z124" s="3">
        <v>4</v>
      </c>
      <c r="AA124" s="3">
        <v>4</v>
      </c>
      <c r="AB124" s="3">
        <v>4</v>
      </c>
      <c r="AC124" s="3">
        <v>4</v>
      </c>
      <c r="AD124" s="3">
        <v>4</v>
      </c>
      <c r="AE124" s="3">
        <v>4</v>
      </c>
      <c r="AF124" s="3">
        <v>4</v>
      </c>
      <c r="AG124" s="3">
        <v>4</v>
      </c>
      <c r="AH124" s="3">
        <v>4</v>
      </c>
      <c r="AI124" t="s">
        <v>925</v>
      </c>
      <c r="AJ124" t="s">
        <v>326</v>
      </c>
      <c r="AK124" t="s">
        <v>926</v>
      </c>
    </row>
    <row r="125" spans="1:37">
      <c r="A125">
        <v>129</v>
      </c>
      <c r="B125" s="1">
        <v>45783.4067476852</v>
      </c>
      <c r="C125" s="1">
        <v>45783.413449074098</v>
      </c>
      <c r="D125" t="s">
        <v>37</v>
      </c>
      <c r="F125" s="1"/>
      <c r="G125" t="s">
        <v>38</v>
      </c>
      <c r="H125" t="s">
        <v>39</v>
      </c>
      <c r="I125" t="s">
        <v>40</v>
      </c>
      <c r="J125" s="2">
        <v>45783</v>
      </c>
      <c r="K125" t="s">
        <v>927</v>
      </c>
      <c r="L125" t="s">
        <v>928</v>
      </c>
      <c r="M125" t="s">
        <v>43</v>
      </c>
      <c r="N125" s="3">
        <v>20576340</v>
      </c>
      <c r="O125" s="3">
        <v>20576340</v>
      </c>
      <c r="P125" t="s">
        <v>929</v>
      </c>
      <c r="Q125" s="3">
        <v>900385628</v>
      </c>
      <c r="R125" t="s">
        <v>433</v>
      </c>
      <c r="S125" t="s">
        <v>46</v>
      </c>
      <c r="T125" s="3" t="s">
        <v>930</v>
      </c>
      <c r="U125" t="s">
        <v>931</v>
      </c>
      <c r="V125" t="s">
        <v>69</v>
      </c>
      <c r="W125" s="3">
        <v>4</v>
      </c>
      <c r="X125" s="3">
        <v>4</v>
      </c>
      <c r="Y125" s="3">
        <v>4</v>
      </c>
      <c r="Z125" s="3">
        <v>4</v>
      </c>
      <c r="AA125" s="3">
        <v>4</v>
      </c>
      <c r="AB125" s="3">
        <v>4</v>
      </c>
      <c r="AC125" s="3">
        <v>4</v>
      </c>
      <c r="AD125" s="3">
        <v>4</v>
      </c>
      <c r="AE125" s="3">
        <v>4</v>
      </c>
      <c r="AF125" s="3">
        <v>4</v>
      </c>
      <c r="AG125" s="3">
        <v>4</v>
      </c>
      <c r="AH125" s="3">
        <v>4</v>
      </c>
      <c r="AI125" t="s">
        <v>932</v>
      </c>
      <c r="AJ125" t="s">
        <v>217</v>
      </c>
      <c r="AK125" t="s">
        <v>933</v>
      </c>
    </row>
    <row r="126" spans="1:37">
      <c r="A126">
        <v>130</v>
      </c>
      <c r="B126" s="1">
        <v>45783.411805555603</v>
      </c>
      <c r="C126" s="1">
        <v>45783.413773148102</v>
      </c>
      <c r="D126" t="s">
        <v>37</v>
      </c>
      <c r="F126" s="1"/>
      <c r="G126" t="s">
        <v>38</v>
      </c>
      <c r="H126" t="s">
        <v>39</v>
      </c>
      <c r="I126" t="s">
        <v>116</v>
      </c>
      <c r="J126" s="2">
        <v>45783</v>
      </c>
      <c r="K126" t="s">
        <v>934</v>
      </c>
      <c r="L126" t="s">
        <v>935</v>
      </c>
      <c r="M126" t="s">
        <v>43</v>
      </c>
      <c r="N126" s="3">
        <v>52955329</v>
      </c>
      <c r="O126" s="3">
        <v>52955329</v>
      </c>
      <c r="P126" t="s">
        <v>934</v>
      </c>
      <c r="Q126" s="3">
        <v>52955329</v>
      </c>
      <c r="R126" t="s">
        <v>936</v>
      </c>
      <c r="S126" t="s">
        <v>46</v>
      </c>
      <c r="T126" s="3" t="s">
        <v>937</v>
      </c>
      <c r="U126" t="s">
        <v>938</v>
      </c>
      <c r="V126" t="s">
        <v>255</v>
      </c>
      <c r="W126" s="3">
        <v>4</v>
      </c>
      <c r="X126" s="3">
        <v>4</v>
      </c>
      <c r="Y126" s="3">
        <v>4</v>
      </c>
      <c r="Z126" s="3">
        <v>4</v>
      </c>
      <c r="AA126" s="3">
        <v>4</v>
      </c>
      <c r="AB126" s="3">
        <v>4</v>
      </c>
      <c r="AC126" s="3">
        <v>4</v>
      </c>
      <c r="AD126" s="3">
        <v>4</v>
      </c>
      <c r="AE126" s="3">
        <v>4</v>
      </c>
      <c r="AF126" s="3">
        <v>4</v>
      </c>
      <c r="AG126" s="3">
        <v>4</v>
      </c>
      <c r="AH126" s="3">
        <v>4</v>
      </c>
      <c r="AI126" t="s">
        <v>52</v>
      </c>
      <c r="AJ126" t="s">
        <v>61</v>
      </c>
      <c r="AK126" t="s">
        <v>52</v>
      </c>
    </row>
    <row r="127" spans="1:37">
      <c r="A127">
        <v>131</v>
      </c>
      <c r="B127" s="1">
        <v>45783.4131597222</v>
      </c>
      <c r="C127" s="1">
        <v>45783.415763888901</v>
      </c>
      <c r="D127" t="s">
        <v>37</v>
      </c>
      <c r="F127" s="1"/>
      <c r="G127" t="s">
        <v>38</v>
      </c>
      <c r="H127" t="s">
        <v>39</v>
      </c>
      <c r="I127" t="s">
        <v>40</v>
      </c>
      <c r="J127" s="2">
        <v>45783</v>
      </c>
      <c r="K127" t="s">
        <v>939</v>
      </c>
      <c r="L127" t="s">
        <v>940</v>
      </c>
      <c r="M127" t="s">
        <v>43</v>
      </c>
      <c r="N127" s="3">
        <v>1000506802</v>
      </c>
      <c r="O127" s="3">
        <v>1000506802</v>
      </c>
      <c r="P127" t="s">
        <v>941</v>
      </c>
      <c r="Q127" s="3">
        <v>901128070</v>
      </c>
      <c r="R127" t="s">
        <v>942</v>
      </c>
      <c r="S127" t="s">
        <v>46</v>
      </c>
      <c r="T127" s="3" t="s">
        <v>943</v>
      </c>
      <c r="U127" t="s">
        <v>944</v>
      </c>
      <c r="V127" t="s">
        <v>69</v>
      </c>
      <c r="W127" s="3">
        <v>4</v>
      </c>
      <c r="X127" s="3">
        <v>4</v>
      </c>
      <c r="Y127" s="3">
        <v>4</v>
      </c>
      <c r="Z127" s="3">
        <v>4</v>
      </c>
      <c r="AA127" s="3">
        <v>4</v>
      </c>
      <c r="AB127" s="3">
        <v>4</v>
      </c>
      <c r="AC127" s="3">
        <v>4</v>
      </c>
      <c r="AD127" s="3">
        <v>4</v>
      </c>
      <c r="AE127" s="3">
        <v>4</v>
      </c>
      <c r="AF127" s="3">
        <v>4</v>
      </c>
      <c r="AG127" s="3">
        <v>4</v>
      </c>
      <c r="AH127" s="3">
        <v>4</v>
      </c>
      <c r="AI127" t="s">
        <v>52</v>
      </c>
      <c r="AJ127" t="s">
        <v>478</v>
      </c>
      <c r="AK127" t="s">
        <v>52</v>
      </c>
    </row>
    <row r="128" spans="1:37">
      <c r="A128">
        <v>132</v>
      </c>
      <c r="B128" s="1">
        <v>45783.405196759297</v>
      </c>
      <c r="C128" s="1">
        <v>45783.416076388901</v>
      </c>
      <c r="D128" t="s">
        <v>37</v>
      </c>
      <c r="F128" s="1"/>
      <c r="G128" t="s">
        <v>38</v>
      </c>
      <c r="H128" t="s">
        <v>39</v>
      </c>
      <c r="I128" t="s">
        <v>40</v>
      </c>
      <c r="J128" s="2">
        <v>45783</v>
      </c>
      <c r="K128" t="s">
        <v>945</v>
      </c>
      <c r="L128" t="s">
        <v>946</v>
      </c>
      <c r="M128" t="s">
        <v>196</v>
      </c>
      <c r="N128" s="3">
        <v>535728</v>
      </c>
      <c r="O128" s="3">
        <v>535728</v>
      </c>
      <c r="P128" t="s">
        <v>947</v>
      </c>
      <c r="Q128" s="3">
        <v>901832636</v>
      </c>
      <c r="R128" t="s">
        <v>948</v>
      </c>
      <c r="S128" t="s">
        <v>46</v>
      </c>
      <c r="T128" s="3" t="s">
        <v>949</v>
      </c>
      <c r="U128" t="s">
        <v>950</v>
      </c>
      <c r="V128" t="s">
        <v>69</v>
      </c>
      <c r="W128" s="3">
        <v>3</v>
      </c>
      <c r="X128" s="3">
        <v>3</v>
      </c>
      <c r="Y128" s="3">
        <v>3</v>
      </c>
      <c r="Z128" s="3">
        <v>4</v>
      </c>
      <c r="AA128" s="3">
        <v>4</v>
      </c>
      <c r="AB128" s="3">
        <v>4</v>
      </c>
      <c r="AC128" s="3">
        <v>4</v>
      </c>
      <c r="AD128" s="3">
        <v>4</v>
      </c>
      <c r="AE128" s="3">
        <v>4</v>
      </c>
      <c r="AF128" s="3">
        <v>4</v>
      </c>
      <c r="AG128" s="3">
        <v>3</v>
      </c>
      <c r="AH128" s="3">
        <v>3</v>
      </c>
      <c r="AI128" t="s">
        <v>951</v>
      </c>
      <c r="AJ128" t="s">
        <v>61</v>
      </c>
      <c r="AK128" t="s">
        <v>52</v>
      </c>
    </row>
    <row r="129" spans="1:37">
      <c r="A129">
        <v>134</v>
      </c>
      <c r="B129" s="1">
        <v>45783.413807870398</v>
      </c>
      <c r="C129" s="1">
        <v>45783.417291666701</v>
      </c>
      <c r="D129" t="s">
        <v>37</v>
      </c>
      <c r="F129" s="1"/>
      <c r="G129" t="s">
        <v>38</v>
      </c>
      <c r="H129" t="s">
        <v>39</v>
      </c>
      <c r="I129" t="s">
        <v>40</v>
      </c>
      <c r="J129" s="2">
        <v>45783</v>
      </c>
      <c r="K129" t="s">
        <v>952</v>
      </c>
      <c r="L129" t="s">
        <v>953</v>
      </c>
      <c r="M129" t="s">
        <v>43</v>
      </c>
      <c r="N129" s="3">
        <v>1013656702</v>
      </c>
      <c r="O129" s="3">
        <v>1013656702</v>
      </c>
      <c r="P129" t="s">
        <v>954</v>
      </c>
      <c r="Q129" s="3">
        <v>860029566</v>
      </c>
      <c r="R129" t="s">
        <v>955</v>
      </c>
      <c r="S129" t="s">
        <v>46</v>
      </c>
      <c r="T129" s="3" t="s">
        <v>956</v>
      </c>
      <c r="U129" t="s">
        <v>957</v>
      </c>
      <c r="V129" t="s">
        <v>140</v>
      </c>
      <c r="W129" s="3">
        <v>4</v>
      </c>
      <c r="X129" s="3">
        <v>4</v>
      </c>
      <c r="Y129" s="3">
        <v>4</v>
      </c>
      <c r="Z129" s="3">
        <v>4</v>
      </c>
      <c r="AA129" s="3">
        <v>4</v>
      </c>
      <c r="AB129" s="3">
        <v>4</v>
      </c>
      <c r="AC129" s="3">
        <v>4</v>
      </c>
      <c r="AD129" s="3">
        <v>4</v>
      </c>
      <c r="AE129" s="3">
        <v>4</v>
      </c>
      <c r="AF129" s="3">
        <v>4</v>
      </c>
      <c r="AG129" s="3">
        <v>4</v>
      </c>
      <c r="AH129" s="3">
        <v>4</v>
      </c>
      <c r="AI129" t="s">
        <v>958</v>
      </c>
      <c r="AJ129" t="s">
        <v>61</v>
      </c>
      <c r="AK129" t="s">
        <v>177</v>
      </c>
    </row>
    <row r="130" spans="1:37">
      <c r="A130">
        <v>136</v>
      </c>
      <c r="B130" s="1">
        <v>45783.418900463003</v>
      </c>
      <c r="C130" s="1">
        <v>45783.420648148101</v>
      </c>
      <c r="D130" t="s">
        <v>37</v>
      </c>
      <c r="F130" s="1"/>
      <c r="G130" t="s">
        <v>38</v>
      </c>
      <c r="H130" t="s">
        <v>39</v>
      </c>
      <c r="I130" t="s">
        <v>40</v>
      </c>
      <c r="J130" s="2">
        <v>45783</v>
      </c>
      <c r="K130" t="s">
        <v>959</v>
      </c>
      <c r="L130" t="s">
        <v>960</v>
      </c>
      <c r="M130" t="s">
        <v>43</v>
      </c>
      <c r="N130" s="3">
        <v>1032484945</v>
      </c>
      <c r="O130" s="3">
        <v>1032484945</v>
      </c>
      <c r="P130" t="s">
        <v>961</v>
      </c>
      <c r="Q130" s="3">
        <v>830017370</v>
      </c>
      <c r="R130" t="s">
        <v>267</v>
      </c>
      <c r="S130" t="s">
        <v>46</v>
      </c>
      <c r="T130" s="3" t="s">
        <v>962</v>
      </c>
      <c r="U130" t="s">
        <v>963</v>
      </c>
      <c r="V130" t="s">
        <v>255</v>
      </c>
      <c r="W130" s="3">
        <v>4</v>
      </c>
      <c r="X130" s="3">
        <v>4</v>
      </c>
      <c r="Y130" s="3">
        <v>4</v>
      </c>
      <c r="Z130" s="3">
        <v>4</v>
      </c>
      <c r="AA130" s="3">
        <v>4</v>
      </c>
      <c r="AB130" s="3">
        <v>4</v>
      </c>
      <c r="AC130" s="3">
        <v>4</v>
      </c>
      <c r="AD130" s="3">
        <v>4</v>
      </c>
      <c r="AE130" s="3">
        <v>4</v>
      </c>
      <c r="AF130" s="3">
        <v>3</v>
      </c>
      <c r="AG130" s="3">
        <v>4</v>
      </c>
      <c r="AH130" s="3">
        <v>4</v>
      </c>
      <c r="AI130" t="s">
        <v>52</v>
      </c>
      <c r="AJ130" t="s">
        <v>51</v>
      </c>
      <c r="AK130" t="s">
        <v>52</v>
      </c>
    </row>
    <row r="131" spans="1:37">
      <c r="A131">
        <v>137</v>
      </c>
      <c r="B131" s="1">
        <v>45783.4149652778</v>
      </c>
      <c r="C131" s="1">
        <v>45783.420740740701</v>
      </c>
      <c r="D131" t="s">
        <v>37</v>
      </c>
      <c r="F131" s="1"/>
      <c r="G131" t="s">
        <v>38</v>
      </c>
      <c r="H131" t="s">
        <v>39</v>
      </c>
      <c r="I131" t="s">
        <v>40</v>
      </c>
      <c r="J131" s="2">
        <v>45783</v>
      </c>
      <c r="K131" t="s">
        <v>964</v>
      </c>
      <c r="L131" t="s">
        <v>965</v>
      </c>
      <c r="M131" t="s">
        <v>43</v>
      </c>
      <c r="N131" s="3">
        <v>35530876</v>
      </c>
      <c r="O131" s="3">
        <v>35530876</v>
      </c>
      <c r="P131" t="s">
        <v>966</v>
      </c>
      <c r="Q131" s="3">
        <v>800247350</v>
      </c>
      <c r="R131" t="s">
        <v>391</v>
      </c>
      <c r="S131" t="s">
        <v>46</v>
      </c>
      <c r="T131" s="3" t="s">
        <v>967</v>
      </c>
      <c r="U131" t="s">
        <v>968</v>
      </c>
      <c r="V131" t="s">
        <v>255</v>
      </c>
      <c r="W131" s="3">
        <v>4</v>
      </c>
      <c r="X131" s="3">
        <v>4</v>
      </c>
      <c r="Y131" s="3">
        <v>4</v>
      </c>
      <c r="Z131" s="3">
        <v>4</v>
      </c>
      <c r="AA131" s="3">
        <v>4</v>
      </c>
      <c r="AB131" s="3">
        <v>4</v>
      </c>
      <c r="AC131" s="3">
        <v>4</v>
      </c>
      <c r="AD131" s="3">
        <v>4</v>
      </c>
      <c r="AE131" s="3">
        <v>4</v>
      </c>
      <c r="AF131" s="3">
        <v>4</v>
      </c>
      <c r="AG131" s="3">
        <v>4</v>
      </c>
      <c r="AH131" s="3">
        <v>4</v>
      </c>
      <c r="AI131" t="s">
        <v>969</v>
      </c>
      <c r="AJ131" t="s">
        <v>169</v>
      </c>
      <c r="AK131" t="s">
        <v>970</v>
      </c>
    </row>
    <row r="132" spans="1:37">
      <c r="A132">
        <v>138</v>
      </c>
      <c r="B132" s="1">
        <v>45783.411284722199</v>
      </c>
      <c r="C132" s="1">
        <v>45783.423472222203</v>
      </c>
      <c r="D132" t="s">
        <v>37</v>
      </c>
      <c r="F132" s="1"/>
      <c r="G132" t="s">
        <v>38</v>
      </c>
      <c r="H132" t="s">
        <v>39</v>
      </c>
      <c r="I132" t="s">
        <v>40</v>
      </c>
      <c r="J132" s="2">
        <v>45783</v>
      </c>
      <c r="K132" t="s">
        <v>971</v>
      </c>
      <c r="L132" t="s">
        <v>972</v>
      </c>
      <c r="M132" t="s">
        <v>43</v>
      </c>
      <c r="N132" s="3">
        <v>1000989235</v>
      </c>
      <c r="O132" s="3">
        <v>1000989235</v>
      </c>
      <c r="P132" t="s">
        <v>973</v>
      </c>
      <c r="Q132" s="3">
        <v>900266208</v>
      </c>
      <c r="R132" t="s">
        <v>512</v>
      </c>
      <c r="S132" t="s">
        <v>46</v>
      </c>
      <c r="T132" t="s">
        <v>974</v>
      </c>
      <c r="U132" t="s">
        <v>975</v>
      </c>
      <c r="V132" t="s">
        <v>140</v>
      </c>
      <c r="W132" s="3">
        <v>3</v>
      </c>
      <c r="X132" s="3">
        <v>4</v>
      </c>
      <c r="Y132" s="3">
        <v>4</v>
      </c>
      <c r="Z132" s="3">
        <v>3</v>
      </c>
      <c r="AA132" s="3">
        <v>4</v>
      </c>
      <c r="AB132" s="3">
        <v>3</v>
      </c>
      <c r="AC132" s="3">
        <v>4</v>
      </c>
      <c r="AD132" s="3">
        <v>4</v>
      </c>
      <c r="AE132" s="3">
        <v>4</v>
      </c>
      <c r="AF132" s="3">
        <v>3</v>
      </c>
      <c r="AG132" s="3">
        <v>3</v>
      </c>
      <c r="AH132" s="3">
        <v>4</v>
      </c>
      <c r="AI132" t="s">
        <v>242</v>
      </c>
      <c r="AJ132" t="s">
        <v>478</v>
      </c>
      <c r="AK132" t="s">
        <v>242</v>
      </c>
    </row>
    <row r="133" spans="1:37">
      <c r="A133">
        <v>139</v>
      </c>
      <c r="B133" s="1">
        <v>45783.420775462997</v>
      </c>
      <c r="C133" s="1">
        <v>45783.425069444398</v>
      </c>
      <c r="D133" t="s">
        <v>37</v>
      </c>
      <c r="F133" s="1"/>
      <c r="G133" t="s">
        <v>38</v>
      </c>
      <c r="H133" t="s">
        <v>39</v>
      </c>
      <c r="I133" t="s">
        <v>40</v>
      </c>
      <c r="J133" s="2">
        <v>45783</v>
      </c>
      <c r="K133" t="s">
        <v>976</v>
      </c>
      <c r="L133" t="s">
        <v>977</v>
      </c>
      <c r="M133" t="s">
        <v>43</v>
      </c>
      <c r="N133" s="3">
        <v>30312117</v>
      </c>
      <c r="O133" s="3">
        <v>30312117</v>
      </c>
      <c r="P133" t="s">
        <v>978</v>
      </c>
      <c r="Q133" s="3">
        <v>800087565</v>
      </c>
      <c r="R133" t="s">
        <v>979</v>
      </c>
      <c r="S133" t="s">
        <v>980</v>
      </c>
      <c r="T133" s="3" t="s">
        <v>981</v>
      </c>
      <c r="U133" t="s">
        <v>982</v>
      </c>
      <c r="V133" t="s">
        <v>69</v>
      </c>
      <c r="W133" s="3">
        <v>4</v>
      </c>
      <c r="X133" s="3">
        <v>3</v>
      </c>
      <c r="Y133" s="3">
        <v>3</v>
      </c>
      <c r="Z133" s="3">
        <v>3</v>
      </c>
      <c r="AA133" s="3">
        <v>3</v>
      </c>
      <c r="AB133" s="3">
        <v>3</v>
      </c>
      <c r="AC133" s="3">
        <v>3</v>
      </c>
      <c r="AD133" s="3">
        <v>3</v>
      </c>
      <c r="AE133" s="3">
        <v>3</v>
      </c>
      <c r="AF133" s="3">
        <v>2</v>
      </c>
      <c r="AG133" s="3">
        <v>3</v>
      </c>
      <c r="AH133" s="3">
        <v>2</v>
      </c>
      <c r="AI133" t="s">
        <v>291</v>
      </c>
      <c r="AJ133" t="s">
        <v>478</v>
      </c>
      <c r="AK133" t="s">
        <v>291</v>
      </c>
    </row>
    <row r="134" spans="1:37">
      <c r="A134">
        <v>141</v>
      </c>
      <c r="B134" s="1">
        <v>45783.424791666701</v>
      </c>
      <c r="C134" s="1">
        <v>45783.429212962998</v>
      </c>
      <c r="D134" t="s">
        <v>37</v>
      </c>
      <c r="F134" s="1"/>
      <c r="G134" t="s">
        <v>38</v>
      </c>
      <c r="H134" t="s">
        <v>39</v>
      </c>
      <c r="I134" t="s">
        <v>40</v>
      </c>
      <c r="J134" s="2">
        <v>45783</v>
      </c>
      <c r="K134" t="s">
        <v>983</v>
      </c>
      <c r="L134" t="s">
        <v>984</v>
      </c>
      <c r="M134" t="s">
        <v>43</v>
      </c>
      <c r="N134" s="3">
        <v>52375845</v>
      </c>
      <c r="O134" s="3">
        <v>52375845</v>
      </c>
      <c r="P134" t="s">
        <v>985</v>
      </c>
      <c r="Q134" s="3">
        <v>900971006</v>
      </c>
      <c r="R134" t="s">
        <v>182</v>
      </c>
      <c r="S134" t="s">
        <v>46</v>
      </c>
      <c r="T134" s="3" t="s">
        <v>986</v>
      </c>
      <c r="U134" t="s">
        <v>987</v>
      </c>
      <c r="V134" t="s">
        <v>78</v>
      </c>
      <c r="W134" s="3">
        <v>4</v>
      </c>
      <c r="X134" s="3">
        <v>4</v>
      </c>
      <c r="Y134" s="3">
        <v>4</v>
      </c>
      <c r="Z134" s="3">
        <v>4</v>
      </c>
      <c r="AA134" s="3">
        <v>4</v>
      </c>
      <c r="AB134" s="3">
        <v>4</v>
      </c>
      <c r="AC134" s="3">
        <v>4</v>
      </c>
      <c r="AD134" s="3">
        <v>4</v>
      </c>
      <c r="AE134" s="3">
        <v>4</v>
      </c>
      <c r="AF134" s="3">
        <v>4</v>
      </c>
      <c r="AG134" s="3">
        <v>4</v>
      </c>
      <c r="AH134" s="3">
        <v>4</v>
      </c>
      <c r="AI134" t="s">
        <v>988</v>
      </c>
      <c r="AJ134" t="s">
        <v>326</v>
      </c>
      <c r="AK134" t="s">
        <v>989</v>
      </c>
    </row>
    <row r="135" spans="1:37">
      <c r="A135">
        <v>142</v>
      </c>
      <c r="B135" s="1">
        <v>45783.423981481501</v>
      </c>
      <c r="C135" s="1">
        <v>45783.4297337963</v>
      </c>
      <c r="D135" t="s">
        <v>37</v>
      </c>
      <c r="F135" s="1"/>
      <c r="G135" t="s">
        <v>38</v>
      </c>
      <c r="H135" t="s">
        <v>39</v>
      </c>
      <c r="I135" t="s">
        <v>340</v>
      </c>
      <c r="J135" s="2">
        <v>45783</v>
      </c>
      <c r="K135" t="s">
        <v>990</v>
      </c>
      <c r="L135" t="s">
        <v>991</v>
      </c>
      <c r="M135" t="s">
        <v>43</v>
      </c>
      <c r="N135" s="3">
        <v>52965375</v>
      </c>
      <c r="O135" s="3">
        <v>52965375</v>
      </c>
      <c r="P135" t="s">
        <v>992</v>
      </c>
      <c r="Q135" s="3">
        <v>800087565</v>
      </c>
      <c r="R135" t="s">
        <v>993</v>
      </c>
      <c r="S135" t="s">
        <v>112</v>
      </c>
      <c r="T135" s="3" t="s">
        <v>994</v>
      </c>
      <c r="U135" t="s">
        <v>995</v>
      </c>
      <c r="V135" t="s">
        <v>255</v>
      </c>
      <c r="W135" s="3">
        <v>4</v>
      </c>
      <c r="X135" s="3">
        <v>4</v>
      </c>
      <c r="Y135" s="3">
        <v>4</v>
      </c>
      <c r="Z135" s="3">
        <v>4</v>
      </c>
      <c r="AA135" s="3">
        <v>4</v>
      </c>
      <c r="AB135" s="3">
        <v>4</v>
      </c>
      <c r="AC135" s="3">
        <v>4</v>
      </c>
      <c r="AD135" s="3">
        <v>4</v>
      </c>
      <c r="AE135" s="3">
        <v>4</v>
      </c>
      <c r="AF135" s="3">
        <v>4</v>
      </c>
      <c r="AG135" s="3">
        <v>4</v>
      </c>
      <c r="AH135" s="3">
        <v>4</v>
      </c>
      <c r="AI135" t="s">
        <v>52</v>
      </c>
      <c r="AJ135" t="s">
        <v>88</v>
      </c>
      <c r="AK135" t="s">
        <v>52</v>
      </c>
    </row>
    <row r="136" spans="1:37">
      <c r="A136">
        <v>143</v>
      </c>
      <c r="B136" s="1">
        <v>45783.4167592593</v>
      </c>
      <c r="C136" s="1">
        <v>45783.430335648103</v>
      </c>
      <c r="D136" t="s">
        <v>37</v>
      </c>
      <c r="F136" s="1"/>
      <c r="G136" t="s">
        <v>38</v>
      </c>
      <c r="H136" t="s">
        <v>39</v>
      </c>
      <c r="I136" t="s">
        <v>40</v>
      </c>
      <c r="J136" s="2">
        <v>45783</v>
      </c>
      <c r="K136" t="s">
        <v>996</v>
      </c>
      <c r="L136" t="s">
        <v>997</v>
      </c>
      <c r="M136" t="s">
        <v>43</v>
      </c>
      <c r="N136" s="3">
        <v>23876073</v>
      </c>
      <c r="O136" s="3">
        <v>23876073</v>
      </c>
      <c r="P136" t="s">
        <v>998</v>
      </c>
      <c r="Q136" s="3">
        <v>901460491</v>
      </c>
      <c r="R136" t="s">
        <v>999</v>
      </c>
      <c r="S136" t="s">
        <v>46</v>
      </c>
      <c r="T136" s="3" t="s">
        <v>1000</v>
      </c>
      <c r="U136" t="s">
        <v>1001</v>
      </c>
      <c r="V136" t="s">
        <v>140</v>
      </c>
      <c r="W136" s="3">
        <v>3</v>
      </c>
      <c r="X136" s="3">
        <v>3</v>
      </c>
      <c r="Y136" s="3">
        <v>3</v>
      </c>
      <c r="Z136" s="3">
        <v>3</v>
      </c>
      <c r="AA136" s="3">
        <v>3</v>
      </c>
      <c r="AB136" s="3">
        <v>3</v>
      </c>
      <c r="AC136" s="3">
        <v>3</v>
      </c>
      <c r="AD136" s="3">
        <v>3</v>
      </c>
      <c r="AE136" s="3">
        <v>3</v>
      </c>
      <c r="AF136" s="3">
        <v>3</v>
      </c>
      <c r="AG136" s="3">
        <v>3</v>
      </c>
      <c r="AH136" s="3">
        <v>3</v>
      </c>
      <c r="AI136" t="s">
        <v>1002</v>
      </c>
      <c r="AJ136" t="s">
        <v>256</v>
      </c>
      <c r="AK136" t="s">
        <v>487</v>
      </c>
    </row>
    <row r="137" spans="1:37">
      <c r="A137">
        <v>144</v>
      </c>
      <c r="B137" s="1">
        <v>45783.402118055601</v>
      </c>
      <c r="C137" s="1">
        <v>45783.431516203702</v>
      </c>
      <c r="D137" t="s">
        <v>37</v>
      </c>
      <c r="F137" s="1"/>
      <c r="G137" t="s">
        <v>38</v>
      </c>
      <c r="H137" t="s">
        <v>39</v>
      </c>
      <c r="I137" t="s">
        <v>40</v>
      </c>
      <c r="J137" s="2">
        <v>45783</v>
      </c>
      <c r="K137" t="s">
        <v>1003</v>
      </c>
      <c r="L137" t="s">
        <v>1004</v>
      </c>
      <c r="M137" t="s">
        <v>43</v>
      </c>
      <c r="N137" s="3">
        <v>1030668409</v>
      </c>
      <c r="O137" s="3">
        <v>1030668409</v>
      </c>
      <c r="P137" t="s">
        <v>1005</v>
      </c>
      <c r="Q137" s="3">
        <v>901832636</v>
      </c>
      <c r="R137" t="s">
        <v>1006</v>
      </c>
      <c r="S137" t="s">
        <v>46</v>
      </c>
      <c r="T137" s="3" t="s">
        <v>1007</v>
      </c>
      <c r="U137" t="s">
        <v>1008</v>
      </c>
      <c r="V137" t="s">
        <v>78</v>
      </c>
      <c r="W137" s="3">
        <v>4</v>
      </c>
      <c r="X137" s="3">
        <v>4</v>
      </c>
      <c r="Y137" s="3">
        <v>4</v>
      </c>
      <c r="Z137" s="3">
        <v>4</v>
      </c>
      <c r="AA137" s="3">
        <v>4</v>
      </c>
      <c r="AB137" s="3">
        <v>4</v>
      </c>
      <c r="AC137" s="3">
        <v>4</v>
      </c>
      <c r="AD137" s="3">
        <v>4</v>
      </c>
      <c r="AE137" s="3">
        <v>4</v>
      </c>
      <c r="AF137" s="3">
        <v>4</v>
      </c>
      <c r="AG137" s="3">
        <v>4</v>
      </c>
      <c r="AH137" s="3">
        <v>4</v>
      </c>
      <c r="AI137" t="s">
        <v>123</v>
      </c>
      <c r="AJ137" t="s">
        <v>88</v>
      </c>
      <c r="AK137" t="s">
        <v>98</v>
      </c>
    </row>
    <row r="138" spans="1:37">
      <c r="A138">
        <v>146</v>
      </c>
      <c r="B138" s="1">
        <v>45783.430636574099</v>
      </c>
      <c r="C138" s="1">
        <v>45783.434004629598</v>
      </c>
      <c r="D138" t="s">
        <v>37</v>
      </c>
      <c r="F138" s="1"/>
      <c r="G138" t="s">
        <v>38</v>
      </c>
      <c r="H138" t="s">
        <v>39</v>
      </c>
      <c r="I138" t="s">
        <v>40</v>
      </c>
      <c r="J138" s="2">
        <v>45783</v>
      </c>
      <c r="K138" t="s">
        <v>1009</v>
      </c>
      <c r="L138" t="s">
        <v>1010</v>
      </c>
      <c r="M138" t="s">
        <v>43</v>
      </c>
      <c r="N138" s="3">
        <v>88240050</v>
      </c>
      <c r="O138" s="3">
        <v>88240050</v>
      </c>
      <c r="P138" t="s">
        <v>961</v>
      </c>
      <c r="Q138" s="3">
        <v>830017370</v>
      </c>
      <c r="R138" t="s">
        <v>1011</v>
      </c>
      <c r="S138" t="s">
        <v>46</v>
      </c>
      <c r="T138" s="3" t="s">
        <v>1012</v>
      </c>
      <c r="U138" t="s">
        <v>1013</v>
      </c>
      <c r="V138" t="s">
        <v>140</v>
      </c>
      <c r="W138" s="3">
        <v>4</v>
      </c>
      <c r="X138" s="3">
        <v>4</v>
      </c>
      <c r="Y138" s="3">
        <v>4</v>
      </c>
      <c r="Z138" s="3">
        <v>4</v>
      </c>
      <c r="AA138" s="3">
        <v>4</v>
      </c>
      <c r="AB138" s="3">
        <v>4</v>
      </c>
      <c r="AC138" s="3">
        <v>4</v>
      </c>
      <c r="AD138" s="3">
        <v>4</v>
      </c>
      <c r="AE138" s="3">
        <v>4</v>
      </c>
      <c r="AF138" s="3">
        <v>4</v>
      </c>
      <c r="AG138" s="3">
        <v>4</v>
      </c>
      <c r="AH138" s="3">
        <v>4</v>
      </c>
      <c r="AI138" t="s">
        <v>1014</v>
      </c>
      <c r="AJ138" t="s">
        <v>740</v>
      </c>
      <c r="AK138" t="s">
        <v>861</v>
      </c>
    </row>
    <row r="139" spans="1:37">
      <c r="A139">
        <v>149</v>
      </c>
      <c r="B139" s="1">
        <v>45783.431226851797</v>
      </c>
      <c r="C139" s="1">
        <v>45783.437731481499</v>
      </c>
      <c r="D139" t="s">
        <v>37</v>
      </c>
      <c r="F139" s="1"/>
      <c r="G139" t="s">
        <v>38</v>
      </c>
      <c r="H139" t="s">
        <v>39</v>
      </c>
      <c r="I139" t="s">
        <v>40</v>
      </c>
      <c r="J139" s="2">
        <v>45783</v>
      </c>
      <c r="K139" t="s">
        <v>1015</v>
      </c>
      <c r="L139" t="s">
        <v>1016</v>
      </c>
      <c r="M139" t="s">
        <v>43</v>
      </c>
      <c r="N139" s="3">
        <v>1005288992</v>
      </c>
      <c r="O139" s="3">
        <v>1005288992</v>
      </c>
      <c r="P139" t="s">
        <v>1017</v>
      </c>
      <c r="Q139" s="3">
        <v>901532403</v>
      </c>
      <c r="R139" t="s">
        <v>745</v>
      </c>
      <c r="S139" t="s">
        <v>1018</v>
      </c>
      <c r="T139" s="3" t="s">
        <v>1019</v>
      </c>
      <c r="U139" t="s">
        <v>1020</v>
      </c>
      <c r="V139" t="s">
        <v>255</v>
      </c>
      <c r="W139" s="3">
        <v>4</v>
      </c>
      <c r="X139" s="3">
        <v>4</v>
      </c>
      <c r="Y139" s="3">
        <v>4</v>
      </c>
      <c r="Z139" s="3">
        <v>3</v>
      </c>
      <c r="AA139" s="3">
        <v>3</v>
      </c>
      <c r="AB139" s="3">
        <v>4</v>
      </c>
      <c r="AC139" s="3">
        <v>4</v>
      </c>
      <c r="AD139" s="3">
        <v>3</v>
      </c>
      <c r="AE139" s="3">
        <v>3</v>
      </c>
      <c r="AF139" s="3">
        <v>4</v>
      </c>
      <c r="AG139" s="3">
        <v>4</v>
      </c>
      <c r="AH139" s="3">
        <v>3</v>
      </c>
      <c r="AI139" t="s">
        <v>52</v>
      </c>
      <c r="AJ139" t="s">
        <v>61</v>
      </c>
      <c r="AK139" t="s">
        <v>52</v>
      </c>
    </row>
    <row r="140" spans="1:37">
      <c r="A140">
        <v>151</v>
      </c>
      <c r="B140" s="1">
        <v>45783.443773148101</v>
      </c>
      <c r="C140" s="1">
        <v>45783.4458564815</v>
      </c>
      <c r="D140" t="s">
        <v>37</v>
      </c>
      <c r="F140" s="1"/>
      <c r="G140" t="s">
        <v>38</v>
      </c>
      <c r="H140" t="s">
        <v>39</v>
      </c>
      <c r="I140" t="s">
        <v>40</v>
      </c>
      <c r="J140" s="2">
        <v>45783</v>
      </c>
      <c r="K140" t="s">
        <v>1021</v>
      </c>
      <c r="L140" t="s">
        <v>1022</v>
      </c>
      <c r="M140" t="s">
        <v>43</v>
      </c>
      <c r="N140" s="3">
        <v>32709431</v>
      </c>
      <c r="O140" s="3">
        <v>32709431</v>
      </c>
      <c r="P140" t="s">
        <v>1023</v>
      </c>
      <c r="Q140" s="3">
        <v>800166536</v>
      </c>
      <c r="R140" t="s">
        <v>1024</v>
      </c>
      <c r="S140" t="s">
        <v>46</v>
      </c>
      <c r="T140" s="3" t="s">
        <v>1025</v>
      </c>
      <c r="U140" t="s">
        <v>1026</v>
      </c>
      <c r="V140" t="s">
        <v>255</v>
      </c>
      <c r="W140" s="3">
        <v>4</v>
      </c>
      <c r="X140" s="3">
        <v>4</v>
      </c>
      <c r="Y140" s="3">
        <v>4</v>
      </c>
      <c r="Z140" s="3">
        <v>4</v>
      </c>
      <c r="AA140" s="3">
        <v>4</v>
      </c>
      <c r="AB140" s="3">
        <v>4</v>
      </c>
      <c r="AC140" s="3">
        <v>4</v>
      </c>
      <c r="AD140" s="3">
        <v>4</v>
      </c>
      <c r="AE140" s="3">
        <v>4</v>
      </c>
      <c r="AF140" s="3">
        <v>4</v>
      </c>
      <c r="AG140" s="3">
        <v>4</v>
      </c>
      <c r="AH140" s="3">
        <v>4</v>
      </c>
      <c r="AI140" t="s">
        <v>52</v>
      </c>
      <c r="AJ140" t="s">
        <v>326</v>
      </c>
      <c r="AK140" t="s">
        <v>52</v>
      </c>
    </row>
    <row r="141" spans="1:37">
      <c r="A141">
        <v>152</v>
      </c>
      <c r="B141" s="1">
        <v>45783.4358333333</v>
      </c>
      <c r="C141" s="1">
        <v>45783.446250000001</v>
      </c>
      <c r="D141" t="s">
        <v>37</v>
      </c>
      <c r="F141" s="1"/>
      <c r="G141" t="s">
        <v>38</v>
      </c>
      <c r="H141" t="s">
        <v>39</v>
      </c>
      <c r="I141" t="s">
        <v>40</v>
      </c>
      <c r="J141" s="2">
        <v>45783</v>
      </c>
      <c r="K141" t="s">
        <v>1027</v>
      </c>
      <c r="L141" t="s">
        <v>1028</v>
      </c>
      <c r="M141" t="s">
        <v>43</v>
      </c>
      <c r="N141" s="3">
        <v>1023969612</v>
      </c>
      <c r="O141" s="3">
        <v>1023969612</v>
      </c>
      <c r="P141" t="s">
        <v>1029</v>
      </c>
      <c r="Q141" s="3">
        <v>901696412</v>
      </c>
      <c r="R141" t="s">
        <v>84</v>
      </c>
      <c r="S141" t="s">
        <v>46</v>
      </c>
      <c r="T141" s="3" t="s">
        <v>746</v>
      </c>
      <c r="U141" s="3" t="s">
        <v>207</v>
      </c>
      <c r="V141" t="s">
        <v>255</v>
      </c>
      <c r="W141" s="3">
        <v>4</v>
      </c>
      <c r="X141" s="3">
        <v>4</v>
      </c>
      <c r="Y141" s="3">
        <v>4</v>
      </c>
      <c r="Z141" s="3">
        <v>4</v>
      </c>
      <c r="AA141" s="3">
        <v>4</v>
      </c>
      <c r="AB141" s="3">
        <v>4</v>
      </c>
      <c r="AC141" s="3">
        <v>4</v>
      </c>
      <c r="AD141" s="3">
        <v>4</v>
      </c>
      <c r="AE141" s="3">
        <v>4</v>
      </c>
      <c r="AF141" s="3">
        <v>4</v>
      </c>
      <c r="AG141" s="3">
        <v>4</v>
      </c>
      <c r="AH141" s="3">
        <v>4</v>
      </c>
      <c r="AI141" t="s">
        <v>1030</v>
      </c>
      <c r="AJ141" t="s">
        <v>193</v>
      </c>
      <c r="AK141" t="s">
        <v>242</v>
      </c>
    </row>
    <row r="142" spans="1:37">
      <c r="A142">
        <v>160</v>
      </c>
      <c r="B142" s="1">
        <v>45783.448171296302</v>
      </c>
      <c r="C142" s="1">
        <v>45783.453449074099</v>
      </c>
      <c r="D142" t="s">
        <v>37</v>
      </c>
      <c r="F142" s="1"/>
      <c r="G142" t="s">
        <v>38</v>
      </c>
      <c r="H142" t="s">
        <v>39</v>
      </c>
      <c r="I142" t="s">
        <v>40</v>
      </c>
      <c r="J142" s="2">
        <v>45783</v>
      </c>
      <c r="K142" t="s">
        <v>1031</v>
      </c>
      <c r="L142" t="s">
        <v>1032</v>
      </c>
      <c r="M142" t="s">
        <v>43</v>
      </c>
      <c r="N142" s="3">
        <v>1006166390</v>
      </c>
      <c r="O142" s="3">
        <v>1006166390</v>
      </c>
      <c r="P142" t="s">
        <v>1033</v>
      </c>
      <c r="Q142" s="3">
        <v>800087565</v>
      </c>
      <c r="R142" t="s">
        <v>1034</v>
      </c>
      <c r="S142" t="s">
        <v>1035</v>
      </c>
      <c r="T142" s="3" t="s">
        <v>1036</v>
      </c>
      <c r="U142" t="s">
        <v>1037</v>
      </c>
      <c r="V142" t="s">
        <v>69</v>
      </c>
      <c r="W142" s="3">
        <v>4</v>
      </c>
      <c r="X142" s="3">
        <v>4</v>
      </c>
      <c r="Y142" s="3">
        <v>4</v>
      </c>
      <c r="Z142" s="3">
        <v>4</v>
      </c>
      <c r="AA142" s="3">
        <v>4</v>
      </c>
      <c r="AB142" s="3">
        <v>4</v>
      </c>
      <c r="AC142" s="3">
        <v>4</v>
      </c>
      <c r="AD142" s="3">
        <v>4</v>
      </c>
      <c r="AE142" s="3">
        <v>4</v>
      </c>
      <c r="AF142" s="3">
        <v>4</v>
      </c>
      <c r="AG142" s="3">
        <v>4</v>
      </c>
      <c r="AH142" s="3">
        <v>4</v>
      </c>
      <c r="AI142" t="s">
        <v>1038</v>
      </c>
      <c r="AJ142" t="s">
        <v>162</v>
      </c>
      <c r="AK142" t="s">
        <v>1039</v>
      </c>
    </row>
    <row r="143" spans="1:37">
      <c r="A143">
        <v>163</v>
      </c>
      <c r="B143" s="1">
        <v>45783.461990740703</v>
      </c>
      <c r="C143" s="1">
        <v>45783.464074074102</v>
      </c>
      <c r="D143" t="s">
        <v>37</v>
      </c>
      <c r="F143" s="1"/>
      <c r="G143" t="s">
        <v>38</v>
      </c>
      <c r="H143" t="s">
        <v>39</v>
      </c>
      <c r="I143" t="s">
        <v>40</v>
      </c>
      <c r="J143" s="2">
        <v>45783</v>
      </c>
      <c r="K143" t="s">
        <v>1040</v>
      </c>
      <c r="L143" t="s">
        <v>1041</v>
      </c>
      <c r="M143" t="s">
        <v>43</v>
      </c>
      <c r="N143" s="3">
        <v>40032248</v>
      </c>
      <c r="O143" s="3">
        <v>40032248</v>
      </c>
      <c r="P143" t="s">
        <v>1042</v>
      </c>
      <c r="Q143" s="3">
        <v>830103995</v>
      </c>
      <c r="R143" t="s">
        <v>1043</v>
      </c>
      <c r="S143" t="s">
        <v>46</v>
      </c>
      <c r="T143" s="3" t="s">
        <v>1044</v>
      </c>
      <c r="U143" t="s">
        <v>1045</v>
      </c>
      <c r="V143" t="s">
        <v>255</v>
      </c>
      <c r="W143" s="3">
        <v>4</v>
      </c>
      <c r="X143" s="3">
        <v>4</v>
      </c>
      <c r="Y143" s="3">
        <v>4</v>
      </c>
      <c r="Z143" s="3">
        <v>4</v>
      </c>
      <c r="AA143" s="3">
        <v>4</v>
      </c>
      <c r="AB143" s="3">
        <v>4</v>
      </c>
      <c r="AC143" s="3">
        <v>4</v>
      </c>
      <c r="AD143" s="3">
        <v>4</v>
      </c>
      <c r="AE143" s="3">
        <v>4</v>
      </c>
      <c r="AF143" s="3">
        <v>4</v>
      </c>
      <c r="AG143" s="3">
        <v>4</v>
      </c>
      <c r="AH143" s="3">
        <v>4</v>
      </c>
      <c r="AI143" t="s">
        <v>1046</v>
      </c>
      <c r="AJ143" t="s">
        <v>326</v>
      </c>
      <c r="AK143" t="s">
        <v>1047</v>
      </c>
    </row>
    <row r="144" spans="1:37">
      <c r="A144">
        <v>164</v>
      </c>
      <c r="B144" s="1">
        <v>45783.461909722202</v>
      </c>
      <c r="C144" s="1">
        <v>45783.464710648099</v>
      </c>
      <c r="D144" t="s">
        <v>37</v>
      </c>
      <c r="F144" s="1"/>
      <c r="G144" t="s">
        <v>38</v>
      </c>
      <c r="H144" t="s">
        <v>39</v>
      </c>
      <c r="I144" t="s">
        <v>40</v>
      </c>
      <c r="J144" s="2">
        <v>45783</v>
      </c>
      <c r="K144" t="s">
        <v>1048</v>
      </c>
      <c r="L144" t="s">
        <v>1049</v>
      </c>
      <c r="M144" t="s">
        <v>43</v>
      </c>
      <c r="N144" s="3">
        <v>53930246</v>
      </c>
      <c r="O144" s="3">
        <v>53930246</v>
      </c>
      <c r="P144" t="s">
        <v>1050</v>
      </c>
      <c r="Q144" s="3">
        <v>900466439</v>
      </c>
      <c r="R144" t="s">
        <v>1051</v>
      </c>
      <c r="S144" t="s">
        <v>398</v>
      </c>
      <c r="T144" s="3" t="s">
        <v>1052</v>
      </c>
      <c r="U144" t="s">
        <v>1053</v>
      </c>
      <c r="V144" t="s">
        <v>1054</v>
      </c>
      <c r="W144" s="3">
        <v>3</v>
      </c>
      <c r="X144" s="3">
        <v>3</v>
      </c>
      <c r="Y144" s="3">
        <v>3</v>
      </c>
      <c r="Z144" s="3">
        <v>3</v>
      </c>
      <c r="AA144" s="3">
        <v>3</v>
      </c>
      <c r="AB144" s="3">
        <v>3</v>
      </c>
      <c r="AC144" s="3">
        <v>3</v>
      </c>
      <c r="AD144" s="3">
        <v>3</v>
      </c>
      <c r="AE144" s="3">
        <v>4</v>
      </c>
      <c r="AF144" s="3">
        <v>4</v>
      </c>
      <c r="AG144" s="3">
        <v>4</v>
      </c>
      <c r="AH144" s="3">
        <v>3</v>
      </c>
      <c r="AI144" t="s">
        <v>1055</v>
      </c>
      <c r="AJ144" t="s">
        <v>193</v>
      </c>
      <c r="AK144" t="s">
        <v>1056</v>
      </c>
    </row>
    <row r="145" spans="1:37">
      <c r="A145">
        <v>165</v>
      </c>
      <c r="B145" s="1">
        <v>45783.3991550926</v>
      </c>
      <c r="C145" s="1">
        <v>45783.465590277803</v>
      </c>
      <c r="D145" t="s">
        <v>37</v>
      </c>
      <c r="F145" s="1"/>
      <c r="G145" t="s">
        <v>38</v>
      </c>
      <c r="H145" t="s">
        <v>39</v>
      </c>
      <c r="I145" t="s">
        <v>40</v>
      </c>
      <c r="J145" s="2">
        <v>45783</v>
      </c>
      <c r="K145" t="s">
        <v>1057</v>
      </c>
      <c r="L145" t="s">
        <v>1058</v>
      </c>
      <c r="M145" t="s">
        <v>43</v>
      </c>
      <c r="N145" s="3">
        <v>45535259</v>
      </c>
      <c r="O145" s="3">
        <v>45535259</v>
      </c>
      <c r="P145" t="s">
        <v>1059</v>
      </c>
      <c r="Q145" s="3">
        <v>900352341</v>
      </c>
      <c r="R145" t="s">
        <v>1060</v>
      </c>
      <c r="S145" t="s">
        <v>46</v>
      </c>
      <c r="T145" s="3" t="s">
        <v>1061</v>
      </c>
      <c r="U145" t="s">
        <v>1062</v>
      </c>
      <c r="V145" t="s">
        <v>78</v>
      </c>
      <c r="W145" s="3">
        <v>3</v>
      </c>
      <c r="X145" s="3">
        <v>3</v>
      </c>
      <c r="Y145" s="3">
        <v>3</v>
      </c>
      <c r="Z145" s="3">
        <v>3</v>
      </c>
      <c r="AA145" s="3">
        <v>3</v>
      </c>
      <c r="AB145" s="3">
        <v>3</v>
      </c>
      <c r="AC145" s="3">
        <v>3</v>
      </c>
      <c r="AD145" s="3">
        <v>3</v>
      </c>
      <c r="AE145" s="3">
        <v>3</v>
      </c>
      <c r="AF145" s="3">
        <v>3</v>
      </c>
      <c r="AG145" s="3">
        <v>3</v>
      </c>
      <c r="AH145" s="3">
        <v>3</v>
      </c>
      <c r="AI145" t="s">
        <v>98</v>
      </c>
      <c r="AJ145" t="s">
        <v>88</v>
      </c>
      <c r="AK145" t="s">
        <v>98</v>
      </c>
    </row>
    <row r="146" spans="1:37">
      <c r="A146">
        <v>166</v>
      </c>
      <c r="B146" s="1">
        <v>45783.463425925896</v>
      </c>
      <c r="C146" s="1">
        <v>45783.467349537001</v>
      </c>
      <c r="D146" t="s">
        <v>37</v>
      </c>
      <c r="F146" s="1"/>
      <c r="G146" t="s">
        <v>38</v>
      </c>
      <c r="H146" t="s">
        <v>39</v>
      </c>
      <c r="I146" t="s">
        <v>40</v>
      </c>
      <c r="J146" s="2">
        <v>45783</v>
      </c>
      <c r="K146" t="s">
        <v>1063</v>
      </c>
      <c r="L146" t="s">
        <v>1064</v>
      </c>
      <c r="M146" t="s">
        <v>43</v>
      </c>
      <c r="N146" s="3">
        <v>1032381352</v>
      </c>
      <c r="O146" s="3">
        <v>1032381352</v>
      </c>
      <c r="P146" t="s">
        <v>1065</v>
      </c>
      <c r="Q146" s="3">
        <v>901383324</v>
      </c>
      <c r="R146" t="s">
        <v>1066</v>
      </c>
      <c r="S146" t="s">
        <v>46</v>
      </c>
      <c r="T146" s="3" t="s">
        <v>1067</v>
      </c>
      <c r="U146" t="s">
        <v>1068</v>
      </c>
      <c r="V146" t="s">
        <v>69</v>
      </c>
      <c r="W146" s="3">
        <v>4</v>
      </c>
      <c r="X146" s="3">
        <v>4</v>
      </c>
      <c r="Y146" s="3">
        <v>4</v>
      </c>
      <c r="Z146" s="3">
        <v>4</v>
      </c>
      <c r="AA146" s="3">
        <v>3</v>
      </c>
      <c r="AB146" s="3">
        <v>4</v>
      </c>
      <c r="AC146" s="3">
        <v>3</v>
      </c>
      <c r="AD146" s="3">
        <v>4</v>
      </c>
      <c r="AE146" s="3">
        <v>4</v>
      </c>
      <c r="AF146" s="3">
        <v>4</v>
      </c>
      <c r="AG146" s="3">
        <v>3</v>
      </c>
      <c r="AH146" s="3">
        <v>4</v>
      </c>
      <c r="AI146" t="s">
        <v>1069</v>
      </c>
      <c r="AJ146" t="s">
        <v>61</v>
      </c>
      <c r="AK146" t="s">
        <v>1070</v>
      </c>
    </row>
    <row r="147" spans="1:37">
      <c r="A147">
        <v>167</v>
      </c>
      <c r="B147" s="1">
        <v>45783.340659722198</v>
      </c>
      <c r="C147" s="1">
        <v>45783.468564814801</v>
      </c>
      <c r="D147" t="s">
        <v>37</v>
      </c>
      <c r="F147" s="1"/>
      <c r="G147" t="s">
        <v>38</v>
      </c>
      <c r="H147" t="s">
        <v>39</v>
      </c>
      <c r="I147" t="s">
        <v>40</v>
      </c>
      <c r="J147" s="2">
        <v>45783</v>
      </c>
      <c r="K147" t="s">
        <v>1071</v>
      </c>
      <c r="L147" t="s">
        <v>1072</v>
      </c>
      <c r="M147" t="s">
        <v>43</v>
      </c>
      <c r="N147" s="3">
        <v>52879478</v>
      </c>
      <c r="O147" s="3">
        <v>52879478</v>
      </c>
      <c r="P147" t="s">
        <v>74</v>
      </c>
      <c r="Q147" s="3">
        <v>830113069</v>
      </c>
      <c r="R147" t="s">
        <v>1043</v>
      </c>
      <c r="S147" t="s">
        <v>46</v>
      </c>
      <c r="T147" s="3" t="s">
        <v>1073</v>
      </c>
      <c r="U147" t="s">
        <v>1074</v>
      </c>
      <c r="V147" t="s">
        <v>69</v>
      </c>
      <c r="W147" s="3">
        <v>3</v>
      </c>
      <c r="X147" s="3">
        <v>4</v>
      </c>
      <c r="Y147" s="3">
        <v>3</v>
      </c>
      <c r="Z147" s="3">
        <v>3</v>
      </c>
      <c r="AA147" s="3">
        <v>4</v>
      </c>
      <c r="AB147" s="3">
        <v>4</v>
      </c>
      <c r="AC147" s="3">
        <v>4</v>
      </c>
      <c r="AD147" s="3">
        <v>3</v>
      </c>
      <c r="AE147" s="3">
        <v>3</v>
      </c>
      <c r="AF147" s="3">
        <v>3</v>
      </c>
      <c r="AG147" s="3">
        <v>3</v>
      </c>
      <c r="AH147" s="3">
        <v>3</v>
      </c>
      <c r="AI147" t="s">
        <v>52</v>
      </c>
      <c r="AJ147" t="s">
        <v>51</v>
      </c>
      <c r="AK147" t="s">
        <v>52</v>
      </c>
    </row>
    <row r="148" spans="1:37">
      <c r="A148">
        <v>168</v>
      </c>
      <c r="B148" s="1">
        <v>45783.465752314798</v>
      </c>
      <c r="C148" s="1">
        <v>45783.470266203702</v>
      </c>
      <c r="D148" t="s">
        <v>37</v>
      </c>
      <c r="F148" s="1"/>
      <c r="G148" t="s">
        <v>38</v>
      </c>
      <c r="H148" t="s">
        <v>39</v>
      </c>
      <c r="I148" t="s">
        <v>40</v>
      </c>
      <c r="J148" s="2">
        <v>45783</v>
      </c>
      <c r="K148" t="s">
        <v>1075</v>
      </c>
      <c r="L148" t="s">
        <v>1076</v>
      </c>
      <c r="M148" t="s">
        <v>43</v>
      </c>
      <c r="N148" s="3">
        <v>39646871</v>
      </c>
      <c r="O148" s="3">
        <v>39646871</v>
      </c>
      <c r="P148" t="s">
        <v>1077</v>
      </c>
      <c r="Q148" s="3">
        <v>830514020</v>
      </c>
      <c r="R148" t="s">
        <v>1078</v>
      </c>
      <c r="S148" t="s">
        <v>46</v>
      </c>
      <c r="T148" s="3" t="s">
        <v>1079</v>
      </c>
      <c r="U148" t="s">
        <v>1080</v>
      </c>
      <c r="V148" t="s">
        <v>140</v>
      </c>
      <c r="W148" s="3">
        <v>4</v>
      </c>
      <c r="X148" s="3">
        <v>4</v>
      </c>
      <c r="Y148" s="3">
        <v>4</v>
      </c>
      <c r="Z148" s="3">
        <v>4</v>
      </c>
      <c r="AA148" s="3">
        <v>4</v>
      </c>
      <c r="AB148" s="3">
        <v>4</v>
      </c>
      <c r="AC148" s="3">
        <v>4</v>
      </c>
      <c r="AD148" s="3">
        <v>4</v>
      </c>
      <c r="AE148" s="3">
        <v>4</v>
      </c>
      <c r="AF148" s="3">
        <v>4</v>
      </c>
      <c r="AG148" s="3">
        <v>4</v>
      </c>
      <c r="AH148" s="3">
        <v>4</v>
      </c>
      <c r="AI148" t="s">
        <v>1081</v>
      </c>
      <c r="AJ148" t="s">
        <v>61</v>
      </c>
      <c r="AK148" t="s">
        <v>1082</v>
      </c>
    </row>
    <row r="149" spans="1:37">
      <c r="A149">
        <v>169</v>
      </c>
      <c r="B149" s="1">
        <v>45783.4686111111</v>
      </c>
      <c r="C149" s="1">
        <v>45783.473344907397</v>
      </c>
      <c r="D149" t="s">
        <v>37</v>
      </c>
      <c r="F149" s="1"/>
      <c r="G149" t="s">
        <v>38</v>
      </c>
      <c r="H149" t="s">
        <v>39</v>
      </c>
      <c r="I149" t="s">
        <v>40</v>
      </c>
      <c r="J149" s="2">
        <v>45783</v>
      </c>
      <c r="K149" t="s">
        <v>1083</v>
      </c>
      <c r="L149" t="s">
        <v>1084</v>
      </c>
      <c r="M149" t="s">
        <v>43</v>
      </c>
      <c r="N149" s="3">
        <v>63395148</v>
      </c>
      <c r="O149" s="3">
        <v>63395148</v>
      </c>
      <c r="P149" t="s">
        <v>1017</v>
      </c>
      <c r="Q149" s="3">
        <v>901532403</v>
      </c>
      <c r="R149" t="s">
        <v>1085</v>
      </c>
      <c r="S149" t="s">
        <v>1018</v>
      </c>
      <c r="T149" s="3" t="s">
        <v>1086</v>
      </c>
      <c r="U149" t="s">
        <v>1087</v>
      </c>
      <c r="V149" t="s">
        <v>255</v>
      </c>
      <c r="W149" s="3">
        <v>4</v>
      </c>
      <c r="X149" s="3">
        <v>4</v>
      </c>
      <c r="Y149" s="3">
        <v>4</v>
      </c>
      <c r="Z149" s="3">
        <v>4</v>
      </c>
      <c r="AA149" s="3">
        <v>4</v>
      </c>
      <c r="AB149" s="3">
        <v>4</v>
      </c>
      <c r="AC149" s="3">
        <v>4</v>
      </c>
      <c r="AD149" s="3">
        <v>4</v>
      </c>
      <c r="AE149" s="3">
        <v>4</v>
      </c>
      <c r="AF149" s="3">
        <v>4</v>
      </c>
      <c r="AG149" s="3">
        <v>4</v>
      </c>
      <c r="AH149" s="3">
        <v>4</v>
      </c>
      <c r="AI149" t="s">
        <v>1088</v>
      </c>
      <c r="AJ149" t="s">
        <v>51</v>
      </c>
      <c r="AK149" t="s">
        <v>1089</v>
      </c>
    </row>
    <row r="150" spans="1:37">
      <c r="A150">
        <v>170</v>
      </c>
      <c r="B150" s="1">
        <v>45783.479340277801</v>
      </c>
      <c r="C150" s="1">
        <v>45783.482025463003</v>
      </c>
      <c r="D150" t="s">
        <v>37</v>
      </c>
      <c r="F150" s="1"/>
      <c r="G150" t="s">
        <v>38</v>
      </c>
      <c r="H150" t="s">
        <v>39</v>
      </c>
      <c r="I150" t="s">
        <v>40</v>
      </c>
      <c r="J150" s="2">
        <v>45783</v>
      </c>
      <c r="K150" t="s">
        <v>1090</v>
      </c>
      <c r="L150" t="s">
        <v>1091</v>
      </c>
      <c r="M150" t="s">
        <v>43</v>
      </c>
      <c r="N150" s="3">
        <v>59819584</v>
      </c>
      <c r="O150" s="3">
        <v>59819584</v>
      </c>
      <c r="P150" t="s">
        <v>1092</v>
      </c>
      <c r="Q150" s="3">
        <v>900394071</v>
      </c>
      <c r="R150" t="s">
        <v>1093</v>
      </c>
      <c r="S150" t="s">
        <v>46</v>
      </c>
      <c r="T150" s="3" t="s">
        <v>1094</v>
      </c>
      <c r="U150" t="s">
        <v>1095</v>
      </c>
      <c r="V150" t="s">
        <v>69</v>
      </c>
      <c r="W150" s="3">
        <v>4</v>
      </c>
      <c r="X150" s="3">
        <v>4</v>
      </c>
      <c r="Y150" s="3">
        <v>4</v>
      </c>
      <c r="Z150" s="3">
        <v>4</v>
      </c>
      <c r="AA150" s="3">
        <v>4</v>
      </c>
      <c r="AB150" s="3">
        <v>4</v>
      </c>
      <c r="AC150" s="3">
        <v>4</v>
      </c>
      <c r="AD150" s="3">
        <v>4</v>
      </c>
      <c r="AE150" s="3">
        <v>4</v>
      </c>
      <c r="AF150" s="3">
        <v>4</v>
      </c>
      <c r="AG150" s="3">
        <v>4</v>
      </c>
      <c r="AH150" s="3">
        <v>4</v>
      </c>
      <c r="AI150" t="s">
        <v>52</v>
      </c>
      <c r="AJ150" t="s">
        <v>124</v>
      </c>
      <c r="AK150" t="s">
        <v>52</v>
      </c>
    </row>
    <row r="151" spans="1:37">
      <c r="A151">
        <v>172</v>
      </c>
      <c r="B151" s="1">
        <v>45783.484224537002</v>
      </c>
      <c r="C151" s="1">
        <v>45783.486863425896</v>
      </c>
      <c r="D151" t="s">
        <v>37</v>
      </c>
      <c r="F151" s="1"/>
      <c r="G151" t="s">
        <v>38</v>
      </c>
      <c r="H151" t="s">
        <v>39</v>
      </c>
      <c r="I151" t="s">
        <v>40</v>
      </c>
      <c r="J151" s="2">
        <v>45783</v>
      </c>
      <c r="K151" t="s">
        <v>1096</v>
      </c>
      <c r="L151" t="s">
        <v>1097</v>
      </c>
      <c r="M151" t="s">
        <v>43</v>
      </c>
      <c r="N151" s="3">
        <v>1112786836</v>
      </c>
      <c r="O151" s="3">
        <v>1112786836</v>
      </c>
      <c r="P151" t="s">
        <v>1098</v>
      </c>
      <c r="Q151" s="3">
        <v>800875655</v>
      </c>
      <c r="R151" t="s">
        <v>1099</v>
      </c>
      <c r="S151" t="s">
        <v>1100</v>
      </c>
      <c r="T151" s="3" t="s">
        <v>1101</v>
      </c>
      <c r="U151" t="s">
        <v>1102</v>
      </c>
      <c r="V151" t="s">
        <v>140</v>
      </c>
      <c r="W151" s="3">
        <v>4</v>
      </c>
      <c r="X151" s="3">
        <v>4</v>
      </c>
      <c r="Y151" s="3">
        <v>4</v>
      </c>
      <c r="Z151" s="3">
        <v>4</v>
      </c>
      <c r="AA151" s="3">
        <v>4</v>
      </c>
      <c r="AB151" s="3">
        <v>4</v>
      </c>
      <c r="AC151" s="3">
        <v>4</v>
      </c>
      <c r="AD151" s="3">
        <v>4</v>
      </c>
      <c r="AE151" s="3">
        <v>4</v>
      </c>
      <c r="AF151" s="3">
        <v>4</v>
      </c>
      <c r="AG151" s="3">
        <v>4</v>
      </c>
      <c r="AH151" s="3">
        <v>4</v>
      </c>
      <c r="AI151" t="s">
        <v>1103</v>
      </c>
      <c r="AJ151" t="s">
        <v>61</v>
      </c>
      <c r="AK151" t="s">
        <v>1104</v>
      </c>
    </row>
    <row r="152" spans="1:37">
      <c r="A152">
        <v>173</v>
      </c>
      <c r="B152" s="1">
        <v>45783.342997685198</v>
      </c>
      <c r="C152" s="1">
        <v>45783.487824074102</v>
      </c>
      <c r="D152" t="s">
        <v>37</v>
      </c>
      <c r="F152" s="1"/>
      <c r="G152" t="s">
        <v>38</v>
      </c>
      <c r="H152" t="s">
        <v>39</v>
      </c>
      <c r="I152" t="s">
        <v>40</v>
      </c>
      <c r="J152" s="2">
        <v>45783</v>
      </c>
      <c r="K152" t="s">
        <v>1105</v>
      </c>
      <c r="L152" t="s">
        <v>1106</v>
      </c>
      <c r="M152" t="s">
        <v>43</v>
      </c>
      <c r="N152" s="3">
        <v>52424238</v>
      </c>
      <c r="O152" s="3">
        <v>52424238</v>
      </c>
      <c r="P152" t="s">
        <v>1107</v>
      </c>
      <c r="Q152" s="3">
        <v>901206722</v>
      </c>
      <c r="R152" t="s">
        <v>1108</v>
      </c>
      <c r="S152" t="s">
        <v>46</v>
      </c>
      <c r="T152" s="3" t="s">
        <v>1109</v>
      </c>
      <c r="U152" t="s">
        <v>1110</v>
      </c>
      <c r="V152" t="s">
        <v>161</v>
      </c>
      <c r="W152" s="3">
        <v>4</v>
      </c>
      <c r="X152" s="3">
        <v>4</v>
      </c>
      <c r="Y152" s="3">
        <v>4</v>
      </c>
      <c r="Z152" s="3">
        <v>4</v>
      </c>
      <c r="AA152" s="3">
        <v>4</v>
      </c>
      <c r="AB152" s="3">
        <v>4</v>
      </c>
      <c r="AC152" s="3">
        <v>4</v>
      </c>
      <c r="AD152" s="3">
        <v>4</v>
      </c>
      <c r="AE152" s="3">
        <v>4</v>
      </c>
      <c r="AF152" s="3">
        <v>4</v>
      </c>
      <c r="AG152" s="3">
        <v>4</v>
      </c>
      <c r="AH152" s="3">
        <v>4</v>
      </c>
      <c r="AI152" t="s">
        <v>1111</v>
      </c>
      <c r="AJ152" t="s">
        <v>177</v>
      </c>
      <c r="AK152" t="s">
        <v>52</v>
      </c>
    </row>
    <row r="153" spans="1:37">
      <c r="A153">
        <v>174</v>
      </c>
      <c r="B153" s="1">
        <v>45783.487453703703</v>
      </c>
      <c r="C153" s="1">
        <v>45783.490150463003</v>
      </c>
      <c r="D153" t="s">
        <v>37</v>
      </c>
      <c r="F153" s="1"/>
      <c r="G153" t="s">
        <v>38</v>
      </c>
      <c r="H153" t="s">
        <v>39</v>
      </c>
      <c r="I153" t="s">
        <v>40</v>
      </c>
      <c r="J153" s="2">
        <v>45783</v>
      </c>
      <c r="K153" t="s">
        <v>1112</v>
      </c>
      <c r="L153" t="s">
        <v>1085</v>
      </c>
      <c r="M153" t="s">
        <v>43</v>
      </c>
      <c r="N153" s="3">
        <v>10183241</v>
      </c>
      <c r="O153" s="3">
        <v>10183241</v>
      </c>
      <c r="P153" t="s">
        <v>1113</v>
      </c>
      <c r="Q153" s="3">
        <v>800247350</v>
      </c>
      <c r="R153" t="s">
        <v>1114</v>
      </c>
      <c r="S153" t="s">
        <v>46</v>
      </c>
      <c r="T153" s="3" t="s">
        <v>1115</v>
      </c>
      <c r="U153" t="s">
        <v>1116</v>
      </c>
      <c r="V153" t="s">
        <v>69</v>
      </c>
      <c r="W153" s="3">
        <v>4</v>
      </c>
      <c r="X153" s="3">
        <v>4</v>
      </c>
      <c r="Y153" s="3">
        <v>4</v>
      </c>
      <c r="Z153" s="3">
        <v>4</v>
      </c>
      <c r="AA153" s="3">
        <v>4</v>
      </c>
      <c r="AB153" s="3">
        <v>4</v>
      </c>
      <c r="AC153" s="3">
        <v>4</v>
      </c>
      <c r="AD153" s="3">
        <v>4</v>
      </c>
      <c r="AE153" s="3">
        <v>4</v>
      </c>
      <c r="AF153" s="3">
        <v>4</v>
      </c>
      <c r="AG153" s="3">
        <v>4</v>
      </c>
      <c r="AH153" s="3">
        <v>4</v>
      </c>
      <c r="AI153" t="s">
        <v>1117</v>
      </c>
      <c r="AJ153" t="s">
        <v>51</v>
      </c>
      <c r="AK153" t="s">
        <v>1118</v>
      </c>
    </row>
    <row r="154" spans="1:37">
      <c r="A154">
        <v>175</v>
      </c>
      <c r="B154" s="1">
        <v>45783.489884259303</v>
      </c>
      <c r="C154" s="1">
        <v>45783.491770833301</v>
      </c>
      <c r="D154" t="s">
        <v>37</v>
      </c>
      <c r="F154" s="1"/>
      <c r="G154" t="s">
        <v>38</v>
      </c>
      <c r="H154" t="s">
        <v>39</v>
      </c>
      <c r="I154" t="s">
        <v>40</v>
      </c>
      <c r="J154" s="2">
        <v>45783</v>
      </c>
      <c r="K154" t="s">
        <v>1119</v>
      </c>
      <c r="L154" t="s">
        <v>1120</v>
      </c>
      <c r="M154" t="s">
        <v>43</v>
      </c>
      <c r="N154" s="3">
        <v>46680260</v>
      </c>
      <c r="O154" s="3">
        <v>46680260</v>
      </c>
      <c r="P154" t="s">
        <v>1121</v>
      </c>
      <c r="Q154" s="3">
        <v>900306426</v>
      </c>
      <c r="R154" t="s">
        <v>267</v>
      </c>
      <c r="S154" t="s">
        <v>1122</v>
      </c>
      <c r="T154" s="3" t="s">
        <v>1123</v>
      </c>
      <c r="U154" t="s">
        <v>1124</v>
      </c>
      <c r="V154" t="s">
        <v>78</v>
      </c>
      <c r="W154" s="3">
        <v>4</v>
      </c>
      <c r="X154" s="3">
        <v>4</v>
      </c>
      <c r="Y154" s="3">
        <v>4</v>
      </c>
      <c r="Z154" s="3">
        <v>4</v>
      </c>
      <c r="AA154" s="3">
        <v>4</v>
      </c>
      <c r="AB154" s="3">
        <v>4</v>
      </c>
      <c r="AC154" s="3">
        <v>4</v>
      </c>
      <c r="AD154" s="3">
        <v>4</v>
      </c>
      <c r="AE154" s="3">
        <v>4</v>
      </c>
      <c r="AF154" s="3">
        <v>3</v>
      </c>
      <c r="AG154" s="3">
        <v>3</v>
      </c>
      <c r="AH154" s="3">
        <v>4</v>
      </c>
      <c r="AI154" t="s">
        <v>1125</v>
      </c>
      <c r="AJ154" t="s">
        <v>193</v>
      </c>
      <c r="AK154" t="s">
        <v>52</v>
      </c>
    </row>
    <row r="155" spans="1:37">
      <c r="A155">
        <v>176</v>
      </c>
      <c r="B155" s="1">
        <v>45783.489328703698</v>
      </c>
      <c r="C155" s="1">
        <v>45783.491863425901</v>
      </c>
      <c r="D155" t="s">
        <v>37</v>
      </c>
      <c r="F155" s="1"/>
      <c r="G155" t="s">
        <v>38</v>
      </c>
      <c r="H155" t="s">
        <v>39</v>
      </c>
      <c r="I155" t="s">
        <v>40</v>
      </c>
      <c r="J155" s="2">
        <v>45783</v>
      </c>
      <c r="K155" t="s">
        <v>1126</v>
      </c>
      <c r="L155" t="s">
        <v>1127</v>
      </c>
      <c r="M155" t="s">
        <v>43</v>
      </c>
      <c r="N155" s="3">
        <v>1000855555</v>
      </c>
      <c r="O155" s="3">
        <v>1000855555</v>
      </c>
      <c r="P155" t="s">
        <v>1128</v>
      </c>
      <c r="Q155" s="3">
        <v>900090377</v>
      </c>
      <c r="R155" t="s">
        <v>1129</v>
      </c>
      <c r="S155" t="s">
        <v>46</v>
      </c>
      <c r="T155" s="3" t="s">
        <v>1130</v>
      </c>
      <c r="U155" t="s">
        <v>1131</v>
      </c>
      <c r="V155" t="s">
        <v>69</v>
      </c>
      <c r="W155" s="3">
        <v>4</v>
      </c>
      <c r="X155" s="3">
        <v>4</v>
      </c>
      <c r="Y155" s="3">
        <v>4</v>
      </c>
      <c r="Z155" s="3">
        <v>4</v>
      </c>
      <c r="AA155" s="3">
        <v>4</v>
      </c>
      <c r="AB155" s="3">
        <v>4</v>
      </c>
      <c r="AC155" s="3">
        <v>4</v>
      </c>
      <c r="AD155" s="3">
        <v>4</v>
      </c>
      <c r="AE155" s="3">
        <v>4</v>
      </c>
      <c r="AF155" s="3">
        <v>4</v>
      </c>
      <c r="AG155" s="3">
        <v>4</v>
      </c>
      <c r="AH155" s="3">
        <v>4</v>
      </c>
      <c r="AI155" t="s">
        <v>242</v>
      </c>
      <c r="AJ155" t="s">
        <v>256</v>
      </c>
      <c r="AK155" t="s">
        <v>242</v>
      </c>
    </row>
    <row r="156" spans="1:37">
      <c r="A156">
        <v>179</v>
      </c>
      <c r="B156" s="1">
        <v>45783.4912847222</v>
      </c>
      <c r="C156" s="1">
        <v>45783.4934490741</v>
      </c>
      <c r="D156" t="s">
        <v>37</v>
      </c>
      <c r="F156" s="1"/>
      <c r="G156" t="s">
        <v>38</v>
      </c>
      <c r="H156" t="s">
        <v>39</v>
      </c>
      <c r="I156" t="s">
        <v>116</v>
      </c>
      <c r="J156" s="2">
        <v>45783</v>
      </c>
      <c r="K156" t="s">
        <v>1132</v>
      </c>
      <c r="L156" t="s">
        <v>1133</v>
      </c>
      <c r="M156" t="s">
        <v>43</v>
      </c>
      <c r="N156" s="3">
        <v>52423841</v>
      </c>
      <c r="O156" s="3">
        <v>52423841</v>
      </c>
      <c r="P156" t="s">
        <v>396</v>
      </c>
      <c r="Q156" s="3">
        <v>52423841</v>
      </c>
      <c r="R156" t="s">
        <v>1134</v>
      </c>
      <c r="S156" t="s">
        <v>46</v>
      </c>
      <c r="T156" s="3" t="s">
        <v>1135</v>
      </c>
      <c r="U156" t="s">
        <v>1136</v>
      </c>
      <c r="V156" t="s">
        <v>69</v>
      </c>
      <c r="W156" s="3">
        <v>3</v>
      </c>
      <c r="X156" s="3">
        <v>3</v>
      </c>
      <c r="Y156" s="3">
        <v>3</v>
      </c>
      <c r="Z156" s="3">
        <v>3</v>
      </c>
      <c r="AA156" s="3">
        <v>3</v>
      </c>
      <c r="AB156" s="3">
        <v>3</v>
      </c>
      <c r="AC156" s="3">
        <v>3</v>
      </c>
      <c r="AD156" s="3">
        <v>3</v>
      </c>
      <c r="AE156" s="3">
        <v>3</v>
      </c>
      <c r="AF156" s="3">
        <v>3</v>
      </c>
      <c r="AG156" s="3">
        <v>3</v>
      </c>
      <c r="AH156" s="3">
        <v>3</v>
      </c>
      <c r="AI156" t="s">
        <v>185</v>
      </c>
      <c r="AJ156" t="s">
        <v>487</v>
      </c>
      <c r="AK156" t="s">
        <v>1137</v>
      </c>
    </row>
    <row r="157" spans="1:37">
      <c r="A157">
        <v>180</v>
      </c>
      <c r="B157" s="1">
        <v>45783.4914236111</v>
      </c>
      <c r="C157" s="1">
        <v>45783.494189814803</v>
      </c>
      <c r="D157" t="s">
        <v>37</v>
      </c>
      <c r="F157" s="1"/>
      <c r="G157" t="s">
        <v>38</v>
      </c>
      <c r="H157" t="s">
        <v>39</v>
      </c>
      <c r="I157" t="s">
        <v>40</v>
      </c>
      <c r="J157" s="2">
        <v>45783</v>
      </c>
      <c r="K157" t="s">
        <v>1138</v>
      </c>
      <c r="L157" t="s">
        <v>1139</v>
      </c>
      <c r="M157" t="s">
        <v>43</v>
      </c>
      <c r="N157" s="3">
        <v>1030570093</v>
      </c>
      <c r="O157" s="3">
        <v>1030570093</v>
      </c>
      <c r="P157" t="s">
        <v>1140</v>
      </c>
      <c r="Q157" s="3">
        <v>830117759</v>
      </c>
      <c r="R157" t="s">
        <v>1141</v>
      </c>
      <c r="S157" t="s">
        <v>46</v>
      </c>
      <c r="T157" s="3" t="s">
        <v>1142</v>
      </c>
      <c r="U157" t="s">
        <v>1143</v>
      </c>
      <c r="V157" t="s">
        <v>255</v>
      </c>
      <c r="W157" s="3">
        <v>4</v>
      </c>
      <c r="X157" s="3">
        <v>4</v>
      </c>
      <c r="Y157" s="3">
        <v>4</v>
      </c>
      <c r="Z157" s="3">
        <v>4</v>
      </c>
      <c r="AA157" s="3">
        <v>4</v>
      </c>
      <c r="AB157" s="3">
        <v>4</v>
      </c>
      <c r="AC157" s="3">
        <v>4</v>
      </c>
      <c r="AD157" s="3">
        <v>4</v>
      </c>
      <c r="AE157" s="3">
        <v>4</v>
      </c>
      <c r="AF157" s="3">
        <v>4</v>
      </c>
      <c r="AG157" s="3">
        <v>4</v>
      </c>
      <c r="AH157" s="3">
        <v>4</v>
      </c>
      <c r="AI157" t="s">
        <v>52</v>
      </c>
      <c r="AJ157" t="s">
        <v>97</v>
      </c>
      <c r="AK157" t="s">
        <v>52</v>
      </c>
    </row>
    <row r="158" spans="1:37">
      <c r="A158">
        <v>181</v>
      </c>
      <c r="B158" s="1">
        <v>45783.488912036999</v>
      </c>
      <c r="C158" s="1">
        <v>45783.494560185201</v>
      </c>
      <c r="D158" t="s">
        <v>37</v>
      </c>
      <c r="F158" s="1"/>
      <c r="G158" t="s">
        <v>38</v>
      </c>
      <c r="H158" t="s">
        <v>39</v>
      </c>
      <c r="I158" t="s">
        <v>40</v>
      </c>
      <c r="J158" s="2">
        <v>45783</v>
      </c>
      <c r="K158" t="s">
        <v>1144</v>
      </c>
      <c r="L158" t="s">
        <v>1145</v>
      </c>
      <c r="M158" t="s">
        <v>43</v>
      </c>
      <c r="N158" s="3">
        <v>52009043</v>
      </c>
      <c r="O158" s="3">
        <v>52009043</v>
      </c>
      <c r="P158" t="s">
        <v>1146</v>
      </c>
      <c r="Q158" s="3">
        <v>800230659</v>
      </c>
      <c r="R158" t="s">
        <v>1085</v>
      </c>
      <c r="S158" t="s">
        <v>46</v>
      </c>
      <c r="T158" s="3" t="s">
        <v>1147</v>
      </c>
      <c r="U158" t="s">
        <v>1148</v>
      </c>
      <c r="V158" t="s">
        <v>140</v>
      </c>
      <c r="W158" s="3">
        <v>3</v>
      </c>
      <c r="X158" s="3">
        <v>3</v>
      </c>
      <c r="Y158" s="3">
        <v>3</v>
      </c>
      <c r="Z158" s="3">
        <v>3</v>
      </c>
      <c r="AA158" s="3">
        <v>3</v>
      </c>
      <c r="AB158" s="3">
        <v>3</v>
      </c>
      <c r="AC158" s="3">
        <v>3</v>
      </c>
      <c r="AD158" s="3">
        <v>3</v>
      </c>
      <c r="AE158" s="3">
        <v>3</v>
      </c>
      <c r="AF158" s="3">
        <v>3</v>
      </c>
      <c r="AG158" s="3">
        <v>3</v>
      </c>
      <c r="AH158" s="3">
        <v>3</v>
      </c>
      <c r="AI158" t="s">
        <v>1149</v>
      </c>
      <c r="AJ158" t="s">
        <v>740</v>
      </c>
      <c r="AK158" t="s">
        <v>1150</v>
      </c>
    </row>
    <row r="159" spans="1:37">
      <c r="A159">
        <v>182</v>
      </c>
      <c r="B159" s="1">
        <v>45783.4925462963</v>
      </c>
      <c r="C159" s="1">
        <v>45783.495138888902</v>
      </c>
      <c r="D159" t="s">
        <v>37</v>
      </c>
      <c r="F159" s="1"/>
      <c r="G159" t="s">
        <v>38</v>
      </c>
      <c r="H159" t="s">
        <v>39</v>
      </c>
      <c r="I159" t="s">
        <v>40</v>
      </c>
      <c r="J159" s="2">
        <v>45783</v>
      </c>
      <c r="K159" t="s">
        <v>1151</v>
      </c>
      <c r="L159" t="s">
        <v>1152</v>
      </c>
      <c r="M159" t="s">
        <v>43</v>
      </c>
      <c r="N159" s="3">
        <v>37754662</v>
      </c>
      <c r="O159" s="3">
        <v>37754662</v>
      </c>
      <c r="P159" t="s">
        <v>1153</v>
      </c>
      <c r="Q159" s="3">
        <v>901067266</v>
      </c>
      <c r="R159" t="s">
        <v>1154</v>
      </c>
      <c r="S159" t="s">
        <v>46</v>
      </c>
      <c r="T159" s="3" t="s">
        <v>1155</v>
      </c>
      <c r="U159" t="s">
        <v>1156</v>
      </c>
      <c r="V159" t="s">
        <v>140</v>
      </c>
      <c r="W159" s="3">
        <v>4</v>
      </c>
      <c r="X159" s="3">
        <v>4</v>
      </c>
      <c r="Y159" s="3">
        <v>4</v>
      </c>
      <c r="Z159" s="3">
        <v>4</v>
      </c>
      <c r="AA159" s="3">
        <v>4</v>
      </c>
      <c r="AB159" s="3">
        <v>4</v>
      </c>
      <c r="AC159" s="3">
        <v>4</v>
      </c>
      <c r="AD159" s="3">
        <v>4</v>
      </c>
      <c r="AE159" s="3">
        <v>4</v>
      </c>
      <c r="AF159" s="3">
        <v>4</v>
      </c>
      <c r="AG159" s="3">
        <v>4</v>
      </c>
      <c r="AH159" s="3">
        <v>4</v>
      </c>
      <c r="AI159" t="s">
        <v>1157</v>
      </c>
      <c r="AJ159" t="s">
        <v>61</v>
      </c>
      <c r="AK159" t="s">
        <v>1158</v>
      </c>
    </row>
    <row r="160" spans="1:37">
      <c r="A160">
        <v>183</v>
      </c>
      <c r="B160" s="1">
        <v>45783.492430555598</v>
      </c>
      <c r="C160" s="1">
        <v>45783.495451388902</v>
      </c>
      <c r="D160" t="s">
        <v>37</v>
      </c>
      <c r="F160" s="1"/>
      <c r="G160" t="s">
        <v>38</v>
      </c>
      <c r="H160" t="s">
        <v>39</v>
      </c>
      <c r="I160" t="s">
        <v>40</v>
      </c>
      <c r="J160" s="2">
        <v>45783</v>
      </c>
      <c r="K160" t="s">
        <v>1159</v>
      </c>
      <c r="L160" t="s">
        <v>1160</v>
      </c>
      <c r="M160" t="s">
        <v>43</v>
      </c>
      <c r="N160" s="3">
        <v>1049432548</v>
      </c>
      <c r="O160" s="3">
        <v>1049432548</v>
      </c>
      <c r="P160" t="s">
        <v>1161</v>
      </c>
      <c r="Q160" s="3">
        <v>900359092</v>
      </c>
      <c r="R160" t="s">
        <v>75</v>
      </c>
      <c r="S160" t="s">
        <v>46</v>
      </c>
      <c r="T160" s="3" t="s">
        <v>1162</v>
      </c>
      <c r="U160" t="s">
        <v>1163</v>
      </c>
      <c r="V160" t="s">
        <v>140</v>
      </c>
      <c r="W160" s="3">
        <v>4</v>
      </c>
      <c r="X160" s="3">
        <v>4</v>
      </c>
      <c r="Y160" s="3">
        <v>4</v>
      </c>
      <c r="Z160" s="3">
        <v>3</v>
      </c>
      <c r="AA160" s="3">
        <v>4</v>
      </c>
      <c r="AB160" s="3">
        <v>4</v>
      </c>
      <c r="AC160" s="3">
        <v>4</v>
      </c>
      <c r="AD160" s="3">
        <v>4</v>
      </c>
      <c r="AE160" s="3">
        <v>4</v>
      </c>
      <c r="AF160" s="3">
        <v>4</v>
      </c>
      <c r="AG160" s="3">
        <v>4</v>
      </c>
      <c r="AH160" s="3">
        <v>3</v>
      </c>
      <c r="AI160" t="s">
        <v>52</v>
      </c>
      <c r="AJ160" t="s">
        <v>256</v>
      </c>
      <c r="AK160" t="s">
        <v>52</v>
      </c>
    </row>
    <row r="161" spans="1:37">
      <c r="A161">
        <v>184</v>
      </c>
      <c r="B161" s="1">
        <v>45783.4925462963</v>
      </c>
      <c r="C161" s="1">
        <v>45783.495937500003</v>
      </c>
      <c r="D161" t="s">
        <v>37</v>
      </c>
      <c r="F161" s="1"/>
      <c r="G161" t="s">
        <v>38</v>
      </c>
      <c r="H161" t="s">
        <v>39</v>
      </c>
      <c r="I161" t="s">
        <v>40</v>
      </c>
      <c r="J161" s="2">
        <v>45783</v>
      </c>
      <c r="K161" t="s">
        <v>1164</v>
      </c>
      <c r="L161" t="s">
        <v>1165</v>
      </c>
      <c r="M161" t="s">
        <v>43</v>
      </c>
      <c r="N161" s="3">
        <v>53083859</v>
      </c>
      <c r="O161" s="3">
        <v>53083859</v>
      </c>
      <c r="P161" t="s">
        <v>1166</v>
      </c>
      <c r="Q161" s="3">
        <v>830102932</v>
      </c>
      <c r="R161" t="s">
        <v>1167</v>
      </c>
      <c r="S161" t="s">
        <v>46</v>
      </c>
      <c r="T161" s="3" t="s">
        <v>1168</v>
      </c>
      <c r="U161" t="s">
        <v>1169</v>
      </c>
      <c r="V161" t="s">
        <v>1170</v>
      </c>
      <c r="W161" s="3">
        <v>4</v>
      </c>
      <c r="X161" s="3">
        <v>4</v>
      </c>
      <c r="Y161" s="3">
        <v>4</v>
      </c>
      <c r="Z161" s="3">
        <v>4</v>
      </c>
      <c r="AA161" s="3">
        <v>4</v>
      </c>
      <c r="AB161" s="3">
        <v>4</v>
      </c>
      <c r="AC161" s="3">
        <v>4</v>
      </c>
      <c r="AD161" s="3">
        <v>4</v>
      </c>
      <c r="AE161" s="3">
        <v>4</v>
      </c>
      <c r="AF161" s="3">
        <v>4</v>
      </c>
      <c r="AG161" s="3">
        <v>3</v>
      </c>
      <c r="AH161" s="3">
        <v>4</v>
      </c>
      <c r="AI161" t="s">
        <v>1171</v>
      </c>
      <c r="AJ161" t="s">
        <v>39</v>
      </c>
      <c r="AK161" t="s">
        <v>1172</v>
      </c>
    </row>
    <row r="162" spans="1:37">
      <c r="A162">
        <v>185</v>
      </c>
      <c r="B162" s="1">
        <v>45783.492893518502</v>
      </c>
      <c r="C162" s="1">
        <v>45783.496701388904</v>
      </c>
      <c r="D162" t="s">
        <v>37</v>
      </c>
      <c r="F162" s="1"/>
      <c r="G162" t="s">
        <v>38</v>
      </c>
      <c r="H162" t="s">
        <v>39</v>
      </c>
      <c r="I162" t="s">
        <v>40</v>
      </c>
      <c r="J162" s="2">
        <v>45783</v>
      </c>
      <c r="K162" t="s">
        <v>1173</v>
      </c>
      <c r="L162" t="s">
        <v>1174</v>
      </c>
      <c r="M162" t="s">
        <v>43</v>
      </c>
      <c r="N162" s="3">
        <v>1030541709</v>
      </c>
      <c r="O162" s="3">
        <v>1030541709</v>
      </c>
      <c r="P162" t="s">
        <v>900</v>
      </c>
      <c r="Q162" s="3">
        <v>901822967</v>
      </c>
      <c r="R162" t="s">
        <v>174</v>
      </c>
      <c r="S162" t="s">
        <v>46</v>
      </c>
      <c r="T162" s="3" t="s">
        <v>1175</v>
      </c>
      <c r="U162" t="s">
        <v>1176</v>
      </c>
      <c r="V162" t="s">
        <v>78</v>
      </c>
      <c r="W162" s="3">
        <v>4</v>
      </c>
      <c r="X162" s="3">
        <v>4</v>
      </c>
      <c r="Y162" s="3">
        <v>4</v>
      </c>
      <c r="Z162" s="3">
        <v>4</v>
      </c>
      <c r="AA162" s="3">
        <v>4</v>
      </c>
      <c r="AB162" s="3">
        <v>4</v>
      </c>
      <c r="AC162" s="3">
        <v>4</v>
      </c>
      <c r="AD162" s="3">
        <v>4</v>
      </c>
      <c r="AE162" s="3">
        <v>4</v>
      </c>
      <c r="AF162" s="3">
        <v>4</v>
      </c>
      <c r="AG162" s="3">
        <v>4</v>
      </c>
      <c r="AH162" s="3">
        <v>4</v>
      </c>
      <c r="AI162" t="s">
        <v>1177</v>
      </c>
      <c r="AJ162" t="s">
        <v>51</v>
      </c>
      <c r="AK162" t="s">
        <v>1178</v>
      </c>
    </row>
    <row r="163" spans="1:37">
      <c r="A163">
        <v>186</v>
      </c>
      <c r="B163" s="1">
        <v>45783.495347222197</v>
      </c>
      <c r="C163" s="1">
        <v>45783.4983796296</v>
      </c>
      <c r="D163" t="s">
        <v>37</v>
      </c>
      <c r="F163" s="1"/>
      <c r="G163" t="s">
        <v>38</v>
      </c>
      <c r="H163" t="s">
        <v>39</v>
      </c>
      <c r="I163" t="s">
        <v>40</v>
      </c>
      <c r="J163" s="2">
        <v>45783</v>
      </c>
      <c r="K163" t="s">
        <v>1179</v>
      </c>
      <c r="L163" t="s">
        <v>1180</v>
      </c>
      <c r="M163" t="s">
        <v>43</v>
      </c>
      <c r="N163" s="3">
        <v>63395202</v>
      </c>
      <c r="O163" s="3">
        <v>63395202</v>
      </c>
      <c r="P163" t="s">
        <v>1017</v>
      </c>
      <c r="Q163" s="3">
        <v>901532403</v>
      </c>
      <c r="R163" t="s">
        <v>1181</v>
      </c>
      <c r="S163" t="s">
        <v>1182</v>
      </c>
      <c r="T163" s="3" t="s">
        <v>1183</v>
      </c>
      <c r="U163" t="s">
        <v>1184</v>
      </c>
      <c r="V163" t="s">
        <v>255</v>
      </c>
      <c r="W163" s="3">
        <v>3</v>
      </c>
      <c r="X163" s="3">
        <v>3</v>
      </c>
      <c r="Y163" s="3">
        <v>3</v>
      </c>
      <c r="Z163" s="3">
        <v>4</v>
      </c>
      <c r="AA163" s="3">
        <v>3</v>
      </c>
      <c r="AB163" s="3">
        <v>3</v>
      </c>
      <c r="AC163" s="3">
        <v>4</v>
      </c>
      <c r="AD163" s="3">
        <v>3</v>
      </c>
      <c r="AE163" s="3">
        <v>3</v>
      </c>
      <c r="AF163" s="3">
        <v>4</v>
      </c>
      <c r="AG163" s="3">
        <v>3</v>
      </c>
      <c r="AH163" s="3">
        <v>3</v>
      </c>
      <c r="AI163" t="s">
        <v>1185</v>
      </c>
      <c r="AJ163" t="s">
        <v>193</v>
      </c>
      <c r="AK163" t="s">
        <v>777</v>
      </c>
    </row>
    <row r="164" spans="1:37">
      <c r="A164">
        <v>187</v>
      </c>
      <c r="B164" s="1">
        <v>45783.496099536998</v>
      </c>
      <c r="C164" s="1">
        <v>45783.499432870398</v>
      </c>
      <c r="D164" t="s">
        <v>37</v>
      </c>
      <c r="F164" s="1"/>
      <c r="G164" t="s">
        <v>38</v>
      </c>
      <c r="H164" t="s">
        <v>39</v>
      </c>
      <c r="I164" t="s">
        <v>40</v>
      </c>
      <c r="J164" s="2">
        <v>45783</v>
      </c>
      <c r="K164" t="s">
        <v>1186</v>
      </c>
      <c r="L164" t="s">
        <v>1187</v>
      </c>
      <c r="M164" t="s">
        <v>43</v>
      </c>
      <c r="N164" s="3">
        <v>51762135</v>
      </c>
      <c r="O164" s="3">
        <v>5176213</v>
      </c>
      <c r="P164" t="s">
        <v>1188</v>
      </c>
      <c r="Q164" s="3">
        <v>900393235</v>
      </c>
      <c r="R164" t="s">
        <v>1189</v>
      </c>
      <c r="S164" t="s">
        <v>46</v>
      </c>
      <c r="T164" s="3" t="s">
        <v>1190</v>
      </c>
      <c r="U164" t="s">
        <v>1191</v>
      </c>
      <c r="V164" t="s">
        <v>69</v>
      </c>
      <c r="W164" s="3">
        <v>4</v>
      </c>
      <c r="X164" s="3">
        <v>4</v>
      </c>
      <c r="Y164" s="3">
        <v>4</v>
      </c>
      <c r="Z164" s="3">
        <v>4</v>
      </c>
      <c r="AA164" s="3">
        <v>4</v>
      </c>
      <c r="AB164" s="3">
        <v>4</v>
      </c>
      <c r="AC164" s="3">
        <v>4</v>
      </c>
      <c r="AD164" s="3">
        <v>4</v>
      </c>
      <c r="AE164" s="3">
        <v>4</v>
      </c>
      <c r="AF164" s="3">
        <v>4</v>
      </c>
      <c r="AG164" s="3">
        <v>4</v>
      </c>
      <c r="AH164" s="3">
        <v>4</v>
      </c>
      <c r="AI164" t="s">
        <v>297</v>
      </c>
      <c r="AJ164" t="s">
        <v>326</v>
      </c>
      <c r="AK164" t="s">
        <v>1192</v>
      </c>
    </row>
    <row r="165" spans="1:37">
      <c r="A165">
        <v>190</v>
      </c>
      <c r="B165" s="1">
        <v>45783.498402777797</v>
      </c>
      <c r="C165" s="1">
        <v>45783.505092592597</v>
      </c>
      <c r="D165" t="s">
        <v>37</v>
      </c>
      <c r="F165" s="1"/>
      <c r="G165" t="s">
        <v>38</v>
      </c>
      <c r="H165" t="s">
        <v>39</v>
      </c>
      <c r="I165" t="s">
        <v>40</v>
      </c>
      <c r="J165" s="2">
        <v>45783</v>
      </c>
      <c r="K165" t="s">
        <v>1193</v>
      </c>
      <c r="L165" t="s">
        <v>1194</v>
      </c>
      <c r="M165" t="s">
        <v>43</v>
      </c>
      <c r="N165" s="3">
        <v>35528997</v>
      </c>
      <c r="O165" s="3">
        <v>35528997</v>
      </c>
      <c r="P165" t="s">
        <v>1195</v>
      </c>
      <c r="Q165" s="3">
        <v>900259421</v>
      </c>
      <c r="R165" t="s">
        <v>1196</v>
      </c>
      <c r="S165" t="s">
        <v>46</v>
      </c>
      <c r="T165" s="3" t="s">
        <v>1197</v>
      </c>
      <c r="U165" t="s">
        <v>1198</v>
      </c>
      <c r="V165" t="s">
        <v>140</v>
      </c>
      <c r="W165" s="3">
        <v>4</v>
      </c>
      <c r="X165" s="3">
        <v>4</v>
      </c>
      <c r="Y165" s="3">
        <v>4</v>
      </c>
      <c r="Z165" s="3">
        <v>4</v>
      </c>
      <c r="AA165" s="3">
        <v>4</v>
      </c>
      <c r="AB165" s="3">
        <v>4</v>
      </c>
      <c r="AC165" s="3">
        <v>4</v>
      </c>
      <c r="AD165" s="3">
        <v>4</v>
      </c>
      <c r="AE165" s="3">
        <v>4</v>
      </c>
      <c r="AF165" s="3">
        <v>4</v>
      </c>
      <c r="AG165" s="3">
        <v>4</v>
      </c>
      <c r="AH165" s="3">
        <v>4</v>
      </c>
      <c r="AI165" t="s">
        <v>1199</v>
      </c>
      <c r="AJ165" t="s">
        <v>217</v>
      </c>
      <c r="AK165" t="s">
        <v>1200</v>
      </c>
    </row>
    <row r="168" spans="1:37" ht="25.5">
      <c r="U168" s="6"/>
      <c r="V168" s="7"/>
      <c r="W168" s="8" t="s">
        <v>1201</v>
      </c>
      <c r="X168" s="8" t="s">
        <v>1201</v>
      </c>
      <c r="Y168" s="8" t="s">
        <v>1201</v>
      </c>
      <c r="Z168" s="9" t="s">
        <v>1202</v>
      </c>
      <c r="AA168" s="10" t="s">
        <v>1203</v>
      </c>
      <c r="AB168" s="10" t="s">
        <v>1203</v>
      </c>
      <c r="AC168" s="10" t="s">
        <v>1203</v>
      </c>
      <c r="AD168" s="10" t="s">
        <v>1203</v>
      </c>
      <c r="AE168" s="8" t="s">
        <v>1204</v>
      </c>
      <c r="AF168" s="9" t="s">
        <v>1202</v>
      </c>
      <c r="AG168" s="9" t="s">
        <v>1202</v>
      </c>
      <c r="AH168" s="11" t="s">
        <v>107</v>
      </c>
      <c r="AI168" s="6"/>
      <c r="AJ168" s="6"/>
      <c r="AK168" s="6"/>
    </row>
    <row r="169" spans="1:37" ht="63.75">
      <c r="U169" s="12" t="s">
        <v>1205</v>
      </c>
      <c r="V169" s="13"/>
      <c r="W169" s="14" t="s">
        <v>22</v>
      </c>
      <c r="X169" s="14" t="s">
        <v>23</v>
      </c>
      <c r="Y169" s="14" t="s">
        <v>24</v>
      </c>
      <c r="Z169" s="15" t="s">
        <v>25</v>
      </c>
      <c r="AA169" s="16" t="s">
        <v>26</v>
      </c>
      <c r="AB169" s="16" t="s">
        <v>27</v>
      </c>
      <c r="AC169" s="16" t="s">
        <v>28</v>
      </c>
      <c r="AD169" s="16" t="s">
        <v>29</v>
      </c>
      <c r="AE169" s="14" t="s">
        <v>30</v>
      </c>
      <c r="AF169" s="15" t="s">
        <v>31</v>
      </c>
      <c r="AG169" s="15" t="s">
        <v>32</v>
      </c>
      <c r="AH169" s="17" t="s">
        <v>1206</v>
      </c>
      <c r="AI169" s="18" t="s">
        <v>1207</v>
      </c>
      <c r="AJ169" s="19" t="s">
        <v>1208</v>
      </c>
      <c r="AK169" s="20" t="s">
        <v>1209</v>
      </c>
    </row>
    <row r="170" spans="1:37" ht="18.75">
      <c r="U170" s="21" t="s">
        <v>1210</v>
      </c>
      <c r="V170" s="22">
        <v>4</v>
      </c>
      <c r="W170" s="23">
        <f>COUNTIF(W2:W165,4)</f>
        <v>134</v>
      </c>
      <c r="X170" s="23">
        <f t="shared" ref="X170:AH170" si="0">COUNTIF(X2:X165,4)</f>
        <v>139</v>
      </c>
      <c r="Y170" s="23">
        <f t="shared" si="0"/>
        <v>133</v>
      </c>
      <c r="Z170" s="23">
        <f t="shared" si="0"/>
        <v>135</v>
      </c>
      <c r="AA170" s="23">
        <f t="shared" si="0"/>
        <v>139</v>
      </c>
      <c r="AB170" s="23">
        <f t="shared" si="0"/>
        <v>142</v>
      </c>
      <c r="AC170" s="23">
        <f t="shared" si="0"/>
        <v>143</v>
      </c>
      <c r="AD170" s="23">
        <f t="shared" si="0"/>
        <v>137</v>
      </c>
      <c r="AE170" s="23">
        <f t="shared" si="0"/>
        <v>141</v>
      </c>
      <c r="AF170" s="23">
        <f t="shared" si="0"/>
        <v>133</v>
      </c>
      <c r="AG170" s="23">
        <f t="shared" si="0"/>
        <v>136</v>
      </c>
      <c r="AH170" s="23">
        <f t="shared" si="0"/>
        <v>133</v>
      </c>
      <c r="AI170" s="24">
        <f>SUM(W170:AH170)</f>
        <v>1645</v>
      </c>
      <c r="AJ170" s="25">
        <v>100</v>
      </c>
      <c r="AK170" s="26">
        <f>AI170*AJ170</f>
        <v>164500</v>
      </c>
    </row>
    <row r="171" spans="1:37" ht="18.75">
      <c r="U171" s="27" t="s">
        <v>1211</v>
      </c>
      <c r="V171" s="28">
        <v>3</v>
      </c>
      <c r="W171" s="23">
        <f>COUNTIF(W2:W165,3)</f>
        <v>29</v>
      </c>
      <c r="X171" s="23">
        <f t="shared" ref="X171:AH171" si="1">COUNTIF(X2:X165,3)</f>
        <v>24</v>
      </c>
      <c r="Y171" s="23">
        <f t="shared" si="1"/>
        <v>27</v>
      </c>
      <c r="Z171" s="23">
        <f t="shared" si="1"/>
        <v>27</v>
      </c>
      <c r="AA171" s="23">
        <f t="shared" si="1"/>
        <v>25</v>
      </c>
      <c r="AB171" s="23">
        <f t="shared" si="1"/>
        <v>22</v>
      </c>
      <c r="AC171" s="23">
        <f t="shared" si="1"/>
        <v>21</v>
      </c>
      <c r="AD171" s="23">
        <f t="shared" si="1"/>
        <v>27</v>
      </c>
      <c r="AE171" s="23">
        <f t="shared" si="1"/>
        <v>23</v>
      </c>
      <c r="AF171" s="23">
        <f t="shared" si="1"/>
        <v>28</v>
      </c>
      <c r="AG171" s="23">
        <f t="shared" si="1"/>
        <v>27</v>
      </c>
      <c r="AH171" s="23">
        <f t="shared" si="1"/>
        <v>30</v>
      </c>
      <c r="AI171" s="29">
        <f>SUM(W171:AH171)</f>
        <v>310</v>
      </c>
      <c r="AJ171" s="30">
        <v>80</v>
      </c>
      <c r="AK171" s="31">
        <f>AI171*AJ171</f>
        <v>24800</v>
      </c>
    </row>
    <row r="172" spans="1:37" ht="18.75">
      <c r="U172" s="32" t="s">
        <v>1212</v>
      </c>
      <c r="V172" s="33">
        <v>2</v>
      </c>
      <c r="W172" s="23">
        <f>COUNTIF(W2:W165,2)</f>
        <v>1</v>
      </c>
      <c r="X172" s="23">
        <f t="shared" ref="X172:AH172" si="2">COUNTIF(X2:X165,2)</f>
        <v>1</v>
      </c>
      <c r="Y172" s="23">
        <f t="shared" si="2"/>
        <v>2</v>
      </c>
      <c r="Z172" s="23">
        <f t="shared" si="2"/>
        <v>2</v>
      </c>
      <c r="AA172" s="23">
        <f t="shared" si="2"/>
        <v>0</v>
      </c>
      <c r="AB172" s="23">
        <f t="shared" si="2"/>
        <v>0</v>
      </c>
      <c r="AC172" s="23">
        <f t="shared" si="2"/>
        <v>0</v>
      </c>
      <c r="AD172" s="23">
        <f t="shared" si="2"/>
        <v>0</v>
      </c>
      <c r="AE172" s="23">
        <f t="shared" si="2"/>
        <v>0</v>
      </c>
      <c r="AF172" s="23">
        <f t="shared" si="2"/>
        <v>3</v>
      </c>
      <c r="AG172" s="23">
        <f t="shared" si="2"/>
        <v>1</v>
      </c>
      <c r="AH172" s="23">
        <f t="shared" si="2"/>
        <v>1</v>
      </c>
      <c r="AI172" s="34">
        <f>SUM(W172:AH172)</f>
        <v>11</v>
      </c>
      <c r="AJ172" s="35">
        <v>50</v>
      </c>
      <c r="AK172" s="26">
        <f>AI172*AJ172</f>
        <v>550</v>
      </c>
    </row>
    <row r="173" spans="1:37" ht="18.75">
      <c r="U173" s="36" t="s">
        <v>1213</v>
      </c>
      <c r="V173" s="37">
        <v>1</v>
      </c>
      <c r="W173" s="23">
        <f>COUNTIF(W2:W165,1)</f>
        <v>0</v>
      </c>
      <c r="X173" s="23">
        <f t="shared" ref="X173:AH173" si="3">COUNTIF(X2:X165,1)</f>
        <v>0</v>
      </c>
      <c r="Y173" s="23">
        <f t="shared" si="3"/>
        <v>2</v>
      </c>
      <c r="Z173" s="23">
        <f t="shared" si="3"/>
        <v>0</v>
      </c>
      <c r="AA173" s="23">
        <f t="shared" si="3"/>
        <v>0</v>
      </c>
      <c r="AB173" s="23">
        <f t="shared" si="3"/>
        <v>0</v>
      </c>
      <c r="AC173" s="23">
        <f t="shared" si="3"/>
        <v>0</v>
      </c>
      <c r="AD173" s="23">
        <f t="shared" si="3"/>
        <v>0</v>
      </c>
      <c r="AE173" s="23">
        <f t="shared" si="3"/>
        <v>0</v>
      </c>
      <c r="AF173" s="23">
        <f t="shared" si="3"/>
        <v>0</v>
      </c>
      <c r="AG173" s="23">
        <f t="shared" si="3"/>
        <v>0</v>
      </c>
      <c r="AH173" s="23">
        <f t="shared" si="3"/>
        <v>0</v>
      </c>
      <c r="AI173" s="29">
        <f>SUM(W173:AH173)</f>
        <v>2</v>
      </c>
      <c r="AJ173" s="38">
        <v>30</v>
      </c>
      <c r="AK173" s="31">
        <f>AI173*AJ173</f>
        <v>60</v>
      </c>
    </row>
    <row r="174" spans="1:37" ht="24">
      <c r="U174" s="6"/>
      <c r="V174" s="39" t="s">
        <v>1214</v>
      </c>
      <c r="W174" s="40">
        <f>SUM(W170:W173)</f>
        <v>164</v>
      </c>
      <c r="X174" s="40">
        <f>SUM(X170:X173)</f>
        <v>164</v>
      </c>
      <c r="Y174" s="40">
        <f>SUM(Y170:Y173)</f>
        <v>164</v>
      </c>
      <c r="Z174" s="40">
        <f>SUM(Y170:Y173)</f>
        <v>164</v>
      </c>
      <c r="AA174" s="40">
        <f>SUM(AA170:AA173)</f>
        <v>164</v>
      </c>
      <c r="AB174" s="40">
        <f>SUM(AA170:AA173)</f>
        <v>164</v>
      </c>
      <c r="AC174" s="40">
        <f t="shared" ref="AC174:AH174" si="4">SUM(AC170:AC173)</f>
        <v>164</v>
      </c>
      <c r="AD174" s="40">
        <f t="shared" si="4"/>
        <v>164</v>
      </c>
      <c r="AE174" s="40">
        <f t="shared" si="4"/>
        <v>164</v>
      </c>
      <c r="AF174" s="40">
        <f t="shared" si="4"/>
        <v>164</v>
      </c>
      <c r="AG174" s="40">
        <f t="shared" si="4"/>
        <v>164</v>
      </c>
      <c r="AH174" s="40">
        <f t="shared" si="4"/>
        <v>164</v>
      </c>
      <c r="AI174" s="41">
        <v>2376</v>
      </c>
      <c r="AJ174" s="42" t="s">
        <v>1215</v>
      </c>
      <c r="AK174" s="43">
        <f>SUM(AK170:AK173)</f>
        <v>189910</v>
      </c>
    </row>
    <row r="175" spans="1:37" ht="24">
      <c r="P175" s="4" t="s">
        <v>1216</v>
      </c>
      <c r="Q175" t="s">
        <v>1217</v>
      </c>
      <c r="U175" s="6"/>
      <c r="V175" s="6"/>
      <c r="W175" s="44"/>
      <c r="X175" s="45"/>
      <c r="Y175" s="44"/>
      <c r="Z175" s="44"/>
      <c r="AA175" s="44"/>
      <c r="AB175" s="44"/>
      <c r="AC175" s="44"/>
      <c r="AD175" s="44"/>
      <c r="AE175" s="44"/>
      <c r="AF175" s="44"/>
      <c r="AG175" s="45"/>
      <c r="AH175" s="45"/>
      <c r="AI175" s="41">
        <v>2914</v>
      </c>
      <c r="AJ175" s="46" t="s">
        <v>1218</v>
      </c>
      <c r="AK175" s="43">
        <f>COUNT(#REF!)</f>
        <v>0</v>
      </c>
    </row>
    <row r="176" spans="1:37" ht="20.25">
      <c r="P176" s="5" t="s">
        <v>40</v>
      </c>
      <c r="Q176">
        <v>148</v>
      </c>
      <c r="U176" s="6"/>
      <c r="V176" s="6"/>
      <c r="W176" s="44"/>
      <c r="X176" s="45"/>
      <c r="Y176" s="44"/>
      <c r="Z176" s="44"/>
      <c r="AA176" s="44"/>
      <c r="AB176" s="44"/>
      <c r="AC176" s="44"/>
      <c r="AD176" s="44"/>
      <c r="AE176" s="44"/>
      <c r="AF176" s="44"/>
      <c r="AG176" s="44"/>
      <c r="AH176" s="45"/>
      <c r="AI176" s="47"/>
      <c r="AJ176" s="48" t="s">
        <v>1219</v>
      </c>
      <c r="AK176" s="49">
        <v>100</v>
      </c>
    </row>
    <row r="177" spans="16:37">
      <c r="P177" s="5" t="s">
        <v>340</v>
      </c>
      <c r="Q177">
        <v>4</v>
      </c>
      <c r="U177" s="47"/>
      <c r="V177" s="47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7"/>
      <c r="AJ177" s="47"/>
      <c r="AK177" s="47"/>
    </row>
    <row r="178" spans="16:37">
      <c r="P178" s="5" t="s">
        <v>116</v>
      </c>
      <c r="Q178">
        <v>11</v>
      </c>
      <c r="U178" s="47"/>
      <c r="V178" s="47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7"/>
      <c r="AJ178" s="47"/>
      <c r="AK178" s="47"/>
    </row>
    <row r="179" spans="16:37">
      <c r="P179" s="5" t="s">
        <v>587</v>
      </c>
      <c r="Q179">
        <v>1</v>
      </c>
      <c r="U179" s="47"/>
      <c r="V179" s="47" t="s">
        <v>1220</v>
      </c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7"/>
      <c r="AJ179" s="47"/>
      <c r="AK179" s="47"/>
    </row>
    <row r="180" spans="16:37">
      <c r="P180" s="5" t="s">
        <v>1221</v>
      </c>
      <c r="U180" s="47"/>
      <c r="V180" s="50"/>
      <c r="W180" s="50" t="s">
        <v>1222</v>
      </c>
      <c r="X180" s="50" t="s">
        <v>1223</v>
      </c>
      <c r="Y180" s="50" t="s">
        <v>1224</v>
      </c>
      <c r="Z180" s="51" t="s">
        <v>1225</v>
      </c>
      <c r="AA180" s="45"/>
      <c r="AB180" s="45"/>
      <c r="AC180" s="45"/>
      <c r="AD180" s="45"/>
      <c r="AE180" s="45"/>
      <c r="AF180" s="45"/>
      <c r="AG180" s="45"/>
      <c r="AH180" s="45"/>
      <c r="AI180" s="47"/>
      <c r="AJ180" s="47"/>
      <c r="AK180" s="47"/>
    </row>
    <row r="181" spans="16:37" ht="16.5">
      <c r="P181" s="5" t="s">
        <v>1226</v>
      </c>
      <c r="Q181">
        <v>164</v>
      </c>
      <c r="U181" s="47"/>
      <c r="V181" s="52" t="s">
        <v>1203</v>
      </c>
      <c r="W181" s="53">
        <f>SUM(AA170:AD170)/4</f>
        <v>140.25</v>
      </c>
      <c r="X181" s="54">
        <f>SUM(AA171:AD171)/4</f>
        <v>23.75</v>
      </c>
      <c r="Y181" s="55">
        <f>SUM(AA172:AD172)/4</f>
        <v>0</v>
      </c>
      <c r="Z181" s="55">
        <f>SUM(AA173:AD173)/4</f>
        <v>0</v>
      </c>
      <c r="AA181" s="56">
        <f t="shared" ref="AA181:AA187" si="5">SUM(W181:Z181)</f>
        <v>164</v>
      </c>
      <c r="AB181" s="45"/>
      <c r="AC181" s="45"/>
      <c r="AD181" s="45"/>
      <c r="AE181" s="45"/>
      <c r="AF181" s="45"/>
      <c r="AG181" s="45"/>
      <c r="AH181" s="45"/>
      <c r="AI181" s="47"/>
      <c r="AJ181" s="47"/>
      <c r="AK181" s="47"/>
    </row>
    <row r="182" spans="16:37" ht="16.5">
      <c r="U182" s="47"/>
      <c r="V182" s="57" t="s">
        <v>1204</v>
      </c>
      <c r="W182" s="58">
        <f>AE170</f>
        <v>141</v>
      </c>
      <c r="X182" s="58">
        <f>AE171</f>
        <v>23</v>
      </c>
      <c r="Y182" s="58">
        <f>AE172</f>
        <v>0</v>
      </c>
      <c r="Z182" s="58">
        <f>AE173</f>
        <v>0</v>
      </c>
      <c r="AA182" s="45">
        <f t="shared" si="5"/>
        <v>164</v>
      </c>
      <c r="AB182" s="45"/>
      <c r="AC182" s="45"/>
      <c r="AD182" s="45"/>
      <c r="AE182" s="45"/>
      <c r="AF182" s="45"/>
      <c r="AG182" s="45"/>
      <c r="AH182" s="45"/>
      <c r="AI182" s="47"/>
      <c r="AJ182" s="47"/>
      <c r="AK182" s="47"/>
    </row>
    <row r="183" spans="16:37" ht="16.5">
      <c r="P183" t="s">
        <v>1227</v>
      </c>
      <c r="Q183" s="69">
        <v>0.99390000000000001</v>
      </c>
      <c r="U183" s="47"/>
      <c r="V183" s="59" t="s">
        <v>107</v>
      </c>
      <c r="W183" s="60">
        <f>AH170</f>
        <v>133</v>
      </c>
      <c r="X183" s="60">
        <f>AH171</f>
        <v>30</v>
      </c>
      <c r="Y183" s="60">
        <f>AH172</f>
        <v>1</v>
      </c>
      <c r="Z183" s="60">
        <f>AH173</f>
        <v>0</v>
      </c>
      <c r="AA183" s="45">
        <f t="shared" si="5"/>
        <v>164</v>
      </c>
      <c r="AB183" s="45"/>
      <c r="AC183" s="45"/>
      <c r="AD183" s="45"/>
      <c r="AE183" s="45"/>
      <c r="AF183" s="45"/>
      <c r="AG183" s="45"/>
      <c r="AH183" s="45"/>
      <c r="AI183" s="47"/>
      <c r="AJ183" s="47"/>
      <c r="AK183" s="47"/>
    </row>
    <row r="184" spans="16:37" ht="25.5">
      <c r="P184" t="s">
        <v>1228</v>
      </c>
      <c r="Q184" s="68">
        <v>0.7</v>
      </c>
      <c r="U184" s="47"/>
      <c r="V184" s="8" t="s">
        <v>1201</v>
      </c>
      <c r="W184" s="61">
        <f>(W170+X170+Y170)/3</f>
        <v>135.33333333333334</v>
      </c>
      <c r="X184" s="61">
        <f>(W171+X171+Y171)/3</f>
        <v>26.666666666666668</v>
      </c>
      <c r="Y184" s="62">
        <f>(W172+X172+Y172)/3</f>
        <v>1.3333333333333333</v>
      </c>
      <c r="Z184" s="61">
        <f>(W173+X173+Y173)/3</f>
        <v>0.66666666666666663</v>
      </c>
      <c r="AA184" s="63">
        <f t="shared" si="5"/>
        <v>164</v>
      </c>
      <c r="AB184" s="45"/>
      <c r="AC184" s="45"/>
      <c r="AD184" s="45"/>
      <c r="AE184" s="45"/>
      <c r="AF184" s="45"/>
      <c r="AG184" s="45"/>
      <c r="AH184" s="45"/>
      <c r="AI184" s="47"/>
      <c r="AJ184" s="47"/>
      <c r="AK184" s="47"/>
    </row>
    <row r="185" spans="16:37">
      <c r="P185" t="s">
        <v>1229</v>
      </c>
      <c r="Q185" s="68">
        <v>0.83</v>
      </c>
      <c r="U185" s="47"/>
      <c r="V185" s="9" t="s">
        <v>1202</v>
      </c>
      <c r="W185" s="54">
        <f>(Z170+AF170+AG170)/3</f>
        <v>134.66666666666666</v>
      </c>
      <c r="X185" s="53">
        <f>(Z171+AF171+AG171)/3</f>
        <v>27.333333333333332</v>
      </c>
      <c r="Y185" s="53">
        <f>(Z172+AF172+AG172)/3</f>
        <v>2</v>
      </c>
      <c r="Z185" s="60">
        <f>(Z173+AF173+AG173)/3</f>
        <v>0</v>
      </c>
      <c r="AA185" s="45">
        <f t="shared" si="5"/>
        <v>164</v>
      </c>
      <c r="AB185" s="45"/>
      <c r="AC185" s="45"/>
      <c r="AD185" s="45"/>
      <c r="AE185" s="45"/>
      <c r="AF185" s="45"/>
      <c r="AG185" s="45"/>
      <c r="AH185" s="45"/>
      <c r="AI185" s="47"/>
      <c r="AJ185" s="47"/>
      <c r="AK185" s="47"/>
    </row>
    <row r="186" spans="16:37">
      <c r="U186" s="47"/>
      <c r="V186" s="64" t="s">
        <v>1230</v>
      </c>
      <c r="W186" s="65">
        <f>+SUM(W181:W185)</f>
        <v>684.25</v>
      </c>
      <c r="X186" s="65">
        <f>+SUM(X181:X185)</f>
        <v>130.75</v>
      </c>
      <c r="Y186" s="66">
        <f>+SUM(Y181:Y185)</f>
        <v>4.333333333333333</v>
      </c>
      <c r="Z186" s="50">
        <f>+SUM(Z181:Z185)</f>
        <v>0.66666666666666663</v>
      </c>
      <c r="AA186" s="63">
        <f t="shared" si="5"/>
        <v>820</v>
      </c>
      <c r="AB186" s="45"/>
      <c r="AC186" s="45"/>
      <c r="AD186" s="45"/>
      <c r="AE186" s="45"/>
      <c r="AF186" s="45"/>
      <c r="AG186" s="45"/>
      <c r="AH186" s="45"/>
      <c r="AI186" s="47"/>
      <c r="AJ186" s="47"/>
      <c r="AK186" s="47"/>
    </row>
    <row r="187" spans="16:37">
      <c r="U187" s="47"/>
      <c r="V187" s="47"/>
      <c r="W187" s="45">
        <f>W186/5</f>
        <v>136.85</v>
      </c>
      <c r="X187" s="67">
        <f>X186/5</f>
        <v>26.15</v>
      </c>
      <c r="Y187" s="67">
        <f>Y186/5</f>
        <v>0.86666666666666659</v>
      </c>
      <c r="Z187" s="45">
        <f>Z186/5</f>
        <v>0.13333333333333333</v>
      </c>
      <c r="AA187" s="45">
        <f t="shared" si="5"/>
        <v>164</v>
      </c>
      <c r="AB187" s="45"/>
      <c r="AC187" s="45"/>
      <c r="AD187" s="45"/>
      <c r="AE187" s="45"/>
      <c r="AF187" s="45"/>
      <c r="AG187" s="45"/>
      <c r="AH187" s="45"/>
      <c r="AI187" s="47"/>
      <c r="AJ187" s="47"/>
      <c r="AK187" s="47"/>
    </row>
  </sheetData>
  <conditionalFormatting sqref="N2:N165">
    <cfRule type="duplicateValues" dxfId="1" priority="36"/>
  </conditionalFormatting>
  <conditionalFormatting sqref="O2:O165">
    <cfRule type="duplicateValues" dxfId="0" priority="38"/>
  </conditionalFormatting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C. SEGRUDAD PTE IPS 06-05-2025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Maryerly. Ardila Martinez</cp:lastModifiedBy>
  <cp:revision/>
  <dcterms:created xsi:type="dcterms:W3CDTF">2025-05-06T19:21:22Z</dcterms:created>
  <dcterms:modified xsi:type="dcterms:W3CDTF">2025-05-28T14:42:58Z</dcterms:modified>
  <cp:category/>
  <cp:contentStatus/>
</cp:coreProperties>
</file>